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cbpp.sharepoint.com/sites/abawdwaivers/Shared Documents/FY 2025/California/"/>
    </mc:Choice>
  </mc:AlternateContent>
  <xr:revisionPtr revIDLastSave="20" documentId="8_{60D3346F-AA19-4E5B-99B6-4FE98109DAE8}" xr6:coauthVersionLast="47" xr6:coauthVersionMax="47" xr10:uidLastSave="{F219F315-1579-47F2-82D9-68A4F53C5916}"/>
  <bookViews>
    <workbookView xWindow="25080" yWindow="-120" windowWidth="25440" windowHeight="15390" xr2:uid="{00000000-000D-0000-FFFF-FFFF00000000}"/>
  </bookViews>
  <sheets>
    <sheet name="Summary" sheetId="6" r:id="rId1"/>
    <sheet name="National" sheetId="5" r:id="rId2"/>
    <sheet name="State" sheetId="13" r:id="rId3"/>
  </sheets>
  <externalReferences>
    <externalReference r:id="rId4"/>
    <externalReference r:id="rId5"/>
  </externalReferences>
  <definedNames>
    <definedName name="_xlnm._FilterDatabase" localSheetId="0" hidden="1">Summary!$A$17:$M$25</definedName>
    <definedName name="AL_LSA">[1]Alabama!$K$5</definedName>
    <definedName name="AL_LSAlike">[1]Alabama!$K$6</definedName>
    <definedName name="AL_Regional">[1]Alabama!$K$7</definedName>
    <definedName name="CO_1_16">#REF!</definedName>
    <definedName name="CO_1_37">#REF!</definedName>
    <definedName name="_xlnm.Database">#REF!</definedName>
    <definedName name="states">'[2]All states 2010'!$A$4:$A$57</definedName>
    <definedName name="valuevx">42.314159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6" l="1"/>
  <c r="B21" i="6"/>
  <c r="I12" i="13" l="1"/>
  <c r="B18" i="6" s="1"/>
  <c r="J12" i="13"/>
  <c r="D18" i="6" s="1"/>
  <c r="J13" i="5" l="1"/>
  <c r="I13" i="5"/>
  <c r="H12" i="13"/>
  <c r="F18" i="6" l="1"/>
  <c r="H18" i="6" s="1"/>
  <c r="J18" i="6" s="1"/>
  <c r="L18" i="6" s="1"/>
  <c r="K13" i="5"/>
  <c r="E36" i="5" l="1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M13" i="5" l="1"/>
  <c r="L13" i="5"/>
  <c r="K12" i="13"/>
  <c r="F21" i="6" l="1"/>
  <c r="H21" i="6" s="1"/>
  <c r="J21" i="6" l="1"/>
  <c r="L21" i="6" s="1"/>
  <c r="H22" i="6"/>
  <c r="J22" i="6" s="1"/>
  <c r="L22" i="6" s="1"/>
  <c r="B12" i="6" l="1"/>
  <c r="D12" i="6" s="1"/>
  <c r="F12" i="6" s="1"/>
  <c r="H12" i="6" s="1"/>
  <c r="J12" i="6" s="1"/>
  <c r="L12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3" authorId="0" shapeId="0" xr:uid="{1D22A90B-F742-4D0C-982E-3B48C1FFABB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F220DBC7-F257-4970-B1BF-920155B50511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2" authorId="0" shapeId="0" xr:uid="{236A02A6-D325-4035-B09B-A25C57D5219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12" authorId="0" shapeId="0" xr:uid="{A4A43759-26A0-4391-BA4C-47A7100B551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13" authorId="0" shapeId="0" xr:uid="{3E5D57CB-DD3B-4774-B10B-5A5FD89F1EB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13" authorId="0" shapeId="0" xr:uid="{7E96C8DB-CD0E-4E87-B4B1-79F2E1D7D6C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14" authorId="0" shapeId="0" xr:uid="{1822976A-D200-4CC0-A9FB-E3FE40C13CB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14" authorId="0" shapeId="0" xr:uid="{7A526015-1D55-4E0D-A9E0-8F2AA60D541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15" authorId="0" shapeId="0" xr:uid="{9206F6ED-C0BF-41BD-B030-09AD9B68A88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15" authorId="0" shapeId="0" xr:uid="{623BAC6F-47E6-46B1-853A-C33D57CFC2F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16" authorId="0" shapeId="0" xr:uid="{1E48FEB9-D1DA-4012-B0B5-0A8D6D9B7A0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16" authorId="0" shapeId="0" xr:uid="{4B42488F-D9EA-468B-ABC3-6A8EA9EB207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17" authorId="0" shapeId="0" xr:uid="{337D3CBA-CA32-404C-B110-AEB58658DD2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17" authorId="0" shapeId="0" xr:uid="{2C40CFB0-9BBB-4508-9454-B47884B0903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18" authorId="0" shapeId="0" xr:uid="{E0A24956-C41D-4890-BB48-60EB290A5ED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18" authorId="0" shapeId="0" xr:uid="{0694D76E-6200-483C-B104-C1A5E6F8310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19" authorId="0" shapeId="0" xr:uid="{0CBE7766-F67A-4699-AD47-AC311D1CE7B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19" authorId="0" shapeId="0" xr:uid="{CBF836B5-AB3E-4020-9FD4-AE544B21F01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0" authorId="0" shapeId="0" xr:uid="{C31517CB-1860-4A87-95DC-D5CEF3210BC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0" authorId="0" shapeId="0" xr:uid="{301643F8-689C-44F9-9EBB-4954758740C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1" authorId="0" shapeId="0" xr:uid="{E1AB0255-DAE5-495F-B198-5909088CB53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1" authorId="0" shapeId="0" xr:uid="{8EB3B55C-2EC9-492C-A56B-9847665F712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2" authorId="0" shapeId="0" xr:uid="{23FF4934-B0AD-4911-A932-5450BDF4937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2" authorId="0" shapeId="0" xr:uid="{C544A0DA-839F-450A-AF10-5C4A0ED66C6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3" authorId="0" shapeId="0" xr:uid="{26115D12-DC6C-4929-9039-C535B48C53F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3" authorId="0" shapeId="0" xr:uid="{A7CAFDB2-A9C4-4A0A-A5D7-82B42C53524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4" authorId="0" shapeId="0" xr:uid="{78E25906-285D-4985-8700-1D30EBA4580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4" authorId="0" shapeId="0" xr:uid="{17F0D2CB-0629-4D9D-B3AF-4695192367E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5" authorId="0" shapeId="0" xr:uid="{96FB7E47-0D39-4EF0-9767-BC8CEC80CC3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5" authorId="0" shapeId="0" xr:uid="{BB3DC3A2-2A29-48B9-A0F2-27B698BD268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6" authorId="0" shapeId="0" xr:uid="{601083AD-B146-48F0-8236-3E0F717E66F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6" authorId="0" shapeId="0" xr:uid="{0874870E-3724-4F11-8D78-D095F3488F1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7" authorId="0" shapeId="0" xr:uid="{5094D5C3-A94A-4831-AA07-7609B63AD0A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7" authorId="0" shapeId="0" xr:uid="{AFD4DDF1-19B3-4591-B3BF-4B6550E8EB5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8" authorId="0" shapeId="0" xr:uid="{403F0DAF-9FE2-41BB-AC9F-A2888076132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8" authorId="0" shapeId="0" xr:uid="{DE769FB5-B8D2-417F-8809-D621E24B4D4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9" authorId="0" shapeId="0" xr:uid="{99B25CF9-F408-4C2A-ACC1-F8E3485D17B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9" authorId="0" shapeId="0" xr:uid="{FB4D9D2F-7C8F-4B79-9DC5-C96944E0DE6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30" authorId="0" shapeId="0" xr:uid="{093999A8-B3E4-4AB2-8DCF-B272F017CFC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30" authorId="0" shapeId="0" xr:uid="{4A1E12C7-B228-4BC1-BA84-C5B8663F8A6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31" authorId="0" shapeId="0" xr:uid="{74EDAB0D-A925-45A9-A55B-5242AB1E139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31" authorId="0" shapeId="0" xr:uid="{BA3ACEDF-95AB-4F49-BA04-AC41083F869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32" authorId="0" shapeId="0" xr:uid="{D36AF3B2-A58B-4F34-9D1A-7CB97D35234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32" authorId="0" shapeId="0" xr:uid="{FF90E29A-6270-4BAD-B7E6-DA967FED815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33" authorId="0" shapeId="0" xr:uid="{EEC65647-99F6-4AE1-8CFD-223B02B51DB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33" authorId="0" shapeId="0" xr:uid="{3E061720-9C32-46C5-B831-400CF8DE328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34" authorId="0" shapeId="0" xr:uid="{9D5FB307-47C8-4609-921E-B96D6956889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34" authorId="0" shapeId="0" xr:uid="{18F0C142-4698-46AE-AB37-829359F761C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35" authorId="0" shapeId="0" xr:uid="{2A4A1F6F-D83E-4C9B-8E0A-8B1ECC8264E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35" authorId="0" shapeId="0" xr:uid="{89B6F6FD-331B-4C9A-A90D-E2C408CAF39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</commentList>
</comments>
</file>

<file path=xl/sharedStrings.xml><?xml version="1.0" encoding="utf-8"?>
<sst xmlns="http://schemas.openxmlformats.org/spreadsheetml/2006/main" count="136" uniqueCount="80">
  <si>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</si>
  <si>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</si>
  <si>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</si>
  <si>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</si>
  <si>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</si>
  <si>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</si>
  <si>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</si>
  <si>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</si>
  <si>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</si>
  <si>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</si>
  <si>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</si>
  <si>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</si>
  <si>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</si>
  <si>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Years: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</si>
  <si>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</si>
  <si>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</si>
  <si>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</si>
  <si>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</si>
  <si>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</si>
  <si>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</si>
  <si>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Start date</t>
  </si>
  <si>
    <t>End date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</si>
  <si>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</si>
  <si>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</si>
  <si>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</si>
  <si>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</si>
  <si>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</si>
  <si>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</si>
  <si>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</si>
  <si>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</si>
  <si>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</si>
  <si>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</si>
  <si>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</si>
  <si>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</si>
  <si>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</si>
  <si>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</si>
  <si>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UNEMPLOYMENT RATES</t>
  </si>
  <si>
    <t>Step 1</t>
  </si>
  <si>
    <t>Please see worksheet entitled "Step 1-4" for monthly labor force numbers</t>
  </si>
  <si>
    <t>Step 2</t>
  </si>
  <si>
    <t>Please see worksheet entitled "Step 1-4"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</si>
  <si>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</si>
  <si>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1-4" for monthly unemployed numbers</t>
  </si>
  <si>
    <t>Step 4</t>
  </si>
  <si>
    <t>Please see worksheet entitled "Step 1-4"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</si>
  <si>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</si>
  <si>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</si>
  <si>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</si>
  <si>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</si>
  <si>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</si>
  <si>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</si>
  <si>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</si>
  <si>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</si>
  <si>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</si>
  <si>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</si>
  <si>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</si>
  <si>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</si>
  <si>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</si>
  <si>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</si>
  <si>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</si>
  <si>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</si>
  <si>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</si>
  <si>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</si>
  <si>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</si>
  <si>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http://www.bls.gov/webapps/legacy/cpsatab1.htm</t>
  </si>
  <si>
    <t>Local Area Unemployment Statistics</t>
  </si>
  <si>
    <t>Area:</t>
  </si>
  <si>
    <t>Area Type:</t>
  </si>
  <si>
    <t>Statewide</t>
  </si>
  <si>
    <t>State/Region/Division:</t>
  </si>
  <si>
    <t>Period</t>
  </si>
  <si>
    <t>unemployment</t>
  </si>
  <si>
    <t>CALIFORNIA</t>
  </si>
  <si>
    <t>2022 to 2024</t>
  </si>
  <si>
    <t>CALIFORNIA IS ELIGIBLE FOR AN ABAWD TIME LIMIT WAIVER ON THE BASIS OF</t>
  </si>
  <si>
    <t>California</t>
  </si>
  <si>
    <t>LAUST060000000000003,LAUST060000000000004,LAUST060000000000005,LAUST060000000000006,LAUST060000000000007,LAUST060000000000008,LAUST060000000000009</t>
  </si>
  <si>
    <t>JAN 2022 - DEC 2023</t>
  </si>
  <si>
    <t>Unemployment Rate (Rounded)</t>
  </si>
  <si>
    <t>California's 24-month unemployment averages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</si>
</sst>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0"/>
    <numFmt numFmtId="165" formatCode="0.000"/>
    <numFmt numFmtId="166" formatCode="_(* #,##0_);_(* \(#,##0\);_(* &quot;-&quot;??_);_(@_)"/>
    <numFmt numFmtId="167" formatCode="0.0"/>
    <numFmt numFmtId="168" formatCode="0.000000"/>
    <numFmt numFmtId="169" formatCode="0.0000"/>
    <numFmt numFmtId="172" formatCode="[$-409]mmm\-yy;@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i/>
      <sz val="8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Courie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sz val="11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1" fillId="0" borderId="0"/>
    <xf numFmtId="0" fontId="18" fillId="0" borderId="0"/>
    <xf numFmtId="0" fontId="11" fillId="0" borderId="0"/>
    <xf numFmtId="0" fontId="10" fillId="0" borderId="0"/>
    <xf numFmtId="0" fontId="11" fillId="0" borderId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9" fillId="0" borderId="0"/>
    <xf numFmtId="0" fontId="26" fillId="0" borderId="0"/>
    <xf numFmtId="0" fontId="27" fillId="0" borderId="0" applyNumberFormat="0" applyFill="0" applyBorder="0" applyAlignment="0" applyProtection="0"/>
    <xf numFmtId="0" fontId="25" fillId="0" borderId="0"/>
    <xf numFmtId="0" fontId="8" fillId="0" borderId="0"/>
    <xf numFmtId="0" fontId="11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20" fillId="0" borderId="0" xfId="3" applyFont="1"/>
    <xf numFmtId="0" fontId="14" fillId="0" borderId="0" xfId="3" applyFont="1"/>
    <xf numFmtId="0" fontId="12" fillId="0" borderId="0" xfId="3" applyFont="1"/>
    <xf numFmtId="166" fontId="14" fillId="0" borderId="0" xfId="1" applyNumberFormat="1" applyFont="1"/>
    <xf numFmtId="0" fontId="12" fillId="0" borderId="0" xfId="5" applyFont="1"/>
    <xf numFmtId="0" fontId="14" fillId="0" borderId="0" xfId="5" applyFont="1"/>
    <xf numFmtId="2" fontId="14" fillId="0" borderId="0" xfId="5" applyNumberFormat="1" applyFont="1"/>
    <xf numFmtId="167" fontId="14" fillId="0" borderId="0" xfId="5" applyNumberFormat="1" applyFont="1"/>
    <xf numFmtId="0" fontId="13" fillId="2" borderId="2" xfId="5" applyFont="1" applyFill="1" applyBorder="1" applyAlignment="1">
      <alignment horizontal="center"/>
    </xf>
    <xf numFmtId="0" fontId="14" fillId="0" borderId="0" xfId="4" applyFont="1"/>
    <xf numFmtId="0" fontId="12" fillId="0" borderId="0" xfId="4" applyFont="1" applyAlignment="1" applyProtection="1">
      <alignment horizontal="left"/>
      <protection locked="0"/>
    </xf>
    <xf numFmtId="166" fontId="20" fillId="0" borderId="0" xfId="1" applyNumberFormat="1" applyFont="1"/>
    <xf numFmtId="168" fontId="20" fillId="0" borderId="0" xfId="3" applyNumberFormat="1" applyFont="1"/>
    <xf numFmtId="169" fontId="20" fillId="0" borderId="0" xfId="3" applyNumberFormat="1" applyFont="1"/>
    <xf numFmtId="2" fontId="20" fillId="0" borderId="0" xfId="3" applyNumberFormat="1" applyFont="1"/>
    <xf numFmtId="167" fontId="20" fillId="0" borderId="0" xfId="3" applyNumberFormat="1" applyFont="1"/>
    <xf numFmtId="0" fontId="20" fillId="0" borderId="0" xfId="0" applyFont="1"/>
    <xf numFmtId="166" fontId="12" fillId="0" borderId="0" xfId="1" applyNumberFormat="1" applyFont="1" applyAlignment="1">
      <alignment horizontal="center"/>
    </xf>
    <xf numFmtId="0" fontId="14" fillId="0" borderId="0" xfId="0" applyFont="1"/>
    <xf numFmtId="165" fontId="14" fillId="0" borderId="0" xfId="0" applyNumberFormat="1" applyFont="1"/>
    <xf numFmtId="17" fontId="14" fillId="0" borderId="0" xfId="0" applyNumberFormat="1" applyFont="1" applyAlignment="1">
      <alignment horizontal="center"/>
    </xf>
    <xf numFmtId="166" fontId="14" fillId="0" borderId="0" xfId="11" applyNumberFormat="1" applyFont="1"/>
    <xf numFmtId="0" fontId="20" fillId="0" borderId="0" xfId="0" applyFont="1" applyAlignment="1">
      <alignment horizontal="center"/>
    </xf>
    <xf numFmtId="0" fontId="22" fillId="0" borderId="0" xfId="0" applyFont="1"/>
    <xf numFmtId="164" fontId="20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21" fillId="0" borderId="0" xfId="0" applyFont="1"/>
    <xf numFmtId="0" fontId="13" fillId="0" borderId="0" xfId="0" applyFont="1" applyAlignment="1">
      <alignment horizontal="left" vertical="top" wrapText="1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166" fontId="20" fillId="0" borderId="0" xfId="11" applyNumberFormat="1" applyFont="1"/>
    <xf numFmtId="0" fontId="12" fillId="0" borderId="0" xfId="0" applyFont="1"/>
    <xf numFmtId="0" fontId="24" fillId="0" borderId="1" xfId="0" applyFont="1" applyBorder="1" applyAlignment="1">
      <alignment horizontal="left" wrapText="1"/>
    </xf>
    <xf numFmtId="166" fontId="24" fillId="0" borderId="1" xfId="11" applyNumberFormat="1" applyFont="1" applyFill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166" fontId="22" fillId="0" borderId="0" xfId="11" applyNumberFormat="1" applyFont="1"/>
    <xf numFmtId="0" fontId="17" fillId="0" borderId="0" xfId="2"/>
    <xf numFmtId="164" fontId="28" fillId="0" borderId="0" xfId="0" applyNumberFormat="1" applyFont="1" applyAlignment="1">
      <alignment horizontal="right"/>
    </xf>
    <xf numFmtId="0" fontId="0" fillId="0" borderId="0" xfId="12" applyNumberFormat="1" applyFont="1"/>
    <xf numFmtId="0" fontId="14" fillId="0" borderId="0" xfId="12" applyNumberFormat="1" applyFont="1"/>
    <xf numFmtId="0" fontId="24" fillId="0" borderId="0" xfId="4" applyFont="1" applyAlignment="1">
      <alignment horizontal="left" vertical="top" wrapText="1"/>
    </xf>
    <xf numFmtId="0" fontId="24" fillId="0" borderId="1" xfId="4" applyFont="1" applyBorder="1" applyAlignment="1">
      <alignment horizontal="left" wrapText="1"/>
    </xf>
    <xf numFmtId="0" fontId="28" fillId="0" borderId="0" xfId="4" applyFont="1"/>
    <xf numFmtId="0" fontId="24" fillId="0" borderId="0" xfId="4" applyFont="1"/>
    <xf numFmtId="0" fontId="22" fillId="0" borderId="0" xfId="0" applyFont="1" applyAlignment="1">
      <alignment horizontal="left"/>
    </xf>
    <xf numFmtId="164" fontId="22" fillId="0" borderId="0" xfId="0" applyNumberFormat="1" applyFont="1" applyAlignment="1">
      <alignment horizontal="left"/>
    </xf>
    <xf numFmtId="0" fontId="30" fillId="0" borderId="0" xfId="4" applyFont="1"/>
    <xf numFmtId="14" fontId="14" fillId="0" borderId="0" xfId="0" applyNumberFormat="1" applyFont="1"/>
    <xf numFmtId="14" fontId="30" fillId="0" borderId="0" xfId="4" applyNumberFormat="1" applyFont="1"/>
    <xf numFmtId="0" fontId="24" fillId="0" borderId="0" xfId="4" applyFont="1" applyAlignment="1">
      <alignment horizontal="left"/>
    </xf>
    <xf numFmtId="167" fontId="19" fillId="0" borderId="0" xfId="3" applyNumberFormat="1" applyFont="1"/>
    <xf numFmtId="164" fontId="31" fillId="0" borderId="0" xfId="0" applyNumberFormat="1" applyFont="1" applyAlignment="1">
      <alignment horizontal="right"/>
    </xf>
    <xf numFmtId="0" fontId="32" fillId="0" borderId="0" xfId="0" applyFont="1" applyAlignment="1">
      <alignment horizontal="left"/>
    </xf>
    <xf numFmtId="166" fontId="12" fillId="0" borderId="0" xfId="1" applyNumberFormat="1" applyFont="1" applyAlignment="1">
      <alignment horizontal="center"/>
    </xf>
    <xf numFmtId="166" fontId="13" fillId="2" borderId="3" xfId="1" applyNumberFormat="1" applyFont="1" applyFill="1" applyBorder="1" applyAlignment="1">
      <alignment horizontal="center"/>
    </xf>
    <xf numFmtId="166" fontId="13" fillId="2" borderId="4" xfId="1" applyNumberFormat="1" applyFont="1" applyFill="1" applyBorder="1" applyAlignment="1">
      <alignment horizontal="center"/>
    </xf>
    <xf numFmtId="0" fontId="13" fillId="2" borderId="3" xfId="5" applyFont="1" applyFill="1" applyBorder="1" applyAlignment="1">
      <alignment horizontal="center"/>
    </xf>
    <xf numFmtId="0" fontId="13" fillId="2" borderId="5" xfId="5" applyFont="1" applyFill="1" applyBorder="1" applyAlignment="1">
      <alignment horizontal="center"/>
    </xf>
    <xf numFmtId="0" fontId="13" fillId="2" borderId="4" xfId="5" applyFont="1" applyFill="1" applyBorder="1" applyAlignment="1">
      <alignment horizontal="center"/>
    </xf>
    <xf numFmtId="0" fontId="12" fillId="0" borderId="0" xfId="5" applyFont="1" applyAlignment="1">
      <alignment horizontal="center"/>
    </xf>
    <xf numFmtId="0" fontId="15" fillId="0" borderId="0" xfId="0" applyFont="1" applyAlignment="1">
      <alignment horizontal="left" vertical="top" wrapText="1"/>
    </xf>
    <xf numFmtId="0" fontId="20" fillId="0" borderId="0" xfId="0" applyFo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top" wrapText="1"/>
    </xf>
    <xf numFmtId="0" fontId="28" fillId="0" borderId="0" xfId="4" applyFont="1" applyAlignment="1">
      <alignment horizontal="left" vertical="top" wrapText="1"/>
    </xf>
    <xf numFmtId="0" fontId="28" fillId="0" borderId="0" xfId="4" applyFont="1"/>
    <xf numFmtId="0" fontId="28" fillId="0" borderId="0" xfId="4" applyFont="1" applyAlignment="1">
      <alignment horizontal="left"/>
    </xf>
    <xf numFmtId="0" fontId="24" fillId="0" borderId="0" xfId="4" applyFont="1" applyAlignment="1">
      <alignment horizontal="left"/>
    </xf>
    <xf numFmtId="0" fontId="24" fillId="0" borderId="0" xfId="4" applyFont="1" applyAlignment="1">
      <alignment horizontal="left" vertical="top" wrapText="1"/>
    </xf>
    <xf numFmtId="0" fontId="28" fillId="0" borderId="0" xfId="4" applyFont="1" applyAlignment="1">
      <alignment wrapText="1"/>
    </xf>
    <xf numFmtId="0" fontId="24" fillId="0" borderId="0" xfId="4" applyFont="1" applyAlignment="1">
      <alignment wrapText="1"/>
    </xf>
    <xf numFmtId="172" fontId="28" fillId="0" borderId="0" xfId="4" applyNumberFormat="1" applyFont="1" applyAlignment="1">
      <alignment wrapText="1"/>
    </xf>
    <xf numFmtId="164" fontId="28" fillId="0" borderId="0" xfId="4" applyNumberFormat="1" applyFont="1" applyAlignment="1">
      <alignment wrapText="1"/>
    </xf>
    <xf numFmtId="0" fontId="24" fillId="0" borderId="6" xfId="4" applyFont="1" applyBorder="1" applyAlignment="1">
      <alignment horizontal="center" vertical="center" wrapText="1"/>
    </xf>
  </cellXfs>
  <cellStyles count="31">
    <cellStyle name="Comma" xfId="11" builtinId="3"/>
    <cellStyle name="Comma 2" xfId="1" xr:uid="{00000000-0005-0000-0000-000000000000}"/>
    <cellStyle name="Comma 3" xfId="8" xr:uid="{E6CCA7F0-B484-4302-9011-1EAD9A415649}"/>
    <cellStyle name="Comma 4" xfId="21" xr:uid="{B6A86195-8FEE-4F03-B958-75E2946EDCDF}"/>
    <cellStyle name="Comma 5" xfId="23" xr:uid="{E6C265A4-8E57-4FB5-AF9C-730A14A48E31}"/>
    <cellStyle name="Comma 5 2" xfId="30" xr:uid="{168B7CFC-B5B8-4C84-8715-AECB494B2501}"/>
    <cellStyle name="Comma 6" xfId="25" xr:uid="{0DDA625A-AE4C-4BF1-95F7-31E798DAEF4B}"/>
    <cellStyle name="Comma 7" xfId="28" xr:uid="{935114F3-B14E-4FB7-AF9B-81F0F1305481}"/>
    <cellStyle name="Hyperlink" xfId="2" builtinId="8"/>
    <cellStyle name="Hyperlink 2" xfId="15" xr:uid="{F7724EDF-65D6-4D0C-AD1C-92D7DF25E808}"/>
    <cellStyle name="Normal" xfId="0" builtinId="0"/>
    <cellStyle name="Normal 10" xfId="26" xr:uid="{1B2380A5-4B40-4CFC-AE14-47B32CCE5E51}"/>
    <cellStyle name="Normal 11" xfId="27" xr:uid="{6875E654-E2BD-4CAB-9791-B5F3F7EC9F58}"/>
    <cellStyle name="Normal 2" xfId="3" xr:uid="{00000000-0005-0000-0000-000003000000}"/>
    <cellStyle name="Normal 2 2" xfId="4" xr:uid="{00000000-0005-0000-0000-000004000000}"/>
    <cellStyle name="Normal 2 3" xfId="14" xr:uid="{CFCEEC5C-8A39-44AA-BB9F-55494B05E87F}"/>
    <cellStyle name="Normal 3" xfId="6" xr:uid="{97CDE528-C804-44C9-95F1-E1AA08BC2DFA}"/>
    <cellStyle name="Normal 4" xfId="13" xr:uid="{18E48A18-2302-444B-AF27-4C917E487B7C}"/>
    <cellStyle name="Normal 4 2" xfId="16" xr:uid="{ECB15DF6-C0EA-46A6-B36A-B45E5CA6713A}"/>
    <cellStyle name="Normal 4 2 2" xfId="18" xr:uid="{71541693-FA8B-4C5A-828B-95FB3801C35E}"/>
    <cellStyle name="Normal 5" xfId="17" xr:uid="{C26CACC8-F736-44EB-BF5C-C69ECB30199B}"/>
    <cellStyle name="Normal 6" xfId="19" xr:uid="{117C7451-EC51-4E53-8261-65D5C9DC9FF0}"/>
    <cellStyle name="Normal 7" xfId="20" xr:uid="{95672BFA-DFA3-4422-A174-6A80AFB2C60A}"/>
    <cellStyle name="Normal 8" xfId="22" xr:uid="{B801B6F1-540D-4596-B25B-D414DCA3BD0E}"/>
    <cellStyle name="Normal 8 2" xfId="29" xr:uid="{AF4C0585-2D92-44E5-89B6-0330303A97EA}"/>
    <cellStyle name="Normal 9" xfId="24" xr:uid="{B94FD585-5381-4768-866F-80FA6618A20A}"/>
    <cellStyle name="Normal_Book4" xfId="5" xr:uid="{00000000-0005-0000-0000-000005000000}"/>
    <cellStyle name="Percent" xfId="12" builtinId="5"/>
    <cellStyle name="Percent 2" xfId="9" xr:uid="{36673309-8A43-419E-B5FA-340D09542189}"/>
    <cellStyle name="Percent 3" xfId="10" xr:uid="{285B794A-E5AD-4309-B0AB-858D0B3CD8EB}"/>
    <cellStyle name="Style 1 2" xfId="7" xr:uid="{D16DE3B1-4E26-47D5-9979-30850E7DCC65}"/>
  </cellStyles>
  <dxfs count="3"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colors>
    <mruColors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earch/food%20stamps/18-49s/fy%202006/Charts%20after%20approvals/all%20states%20chart%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2-D2\Data\research\Brynne%20Keith-Jennings\ABAWD%20runs\Files%20for%20estimate\ABAWD%20count%20methodology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2006 Impact"/>
      <sheetName val="population analysis"/>
      <sheetName val="Sheet3"/>
      <sheetName val="Alabama"/>
      <sheetName val="Alaska"/>
      <sheetName val="Arizona"/>
      <sheetName val="Arkansas"/>
      <sheetName val="California"/>
      <sheetName val="Colorado"/>
      <sheetName val="Connecticut"/>
      <sheetName val="District of Columbia"/>
      <sheetName val="Delaware"/>
      <sheetName val="Florida"/>
      <sheetName val="Georgia"/>
      <sheetName val="Hawaii"/>
      <sheetName val="Idaho"/>
      <sheetName val="Illinois"/>
      <sheetName val="Indiana"/>
      <sheetName val="Iowa"/>
      <sheetName val="Kansas"/>
      <sheetName val="Kentucky"/>
      <sheetName val="Louisiana"/>
      <sheetName val="Maine"/>
      <sheetName val="Maryland"/>
      <sheetName val="Massachusetts"/>
      <sheetName val="Michigan"/>
      <sheetName val="Minnesota"/>
      <sheetName val="Mississippi"/>
      <sheetName val="Missouri"/>
      <sheetName val="Montana"/>
      <sheetName val="Nebraska"/>
      <sheetName val="Nevada"/>
      <sheetName val="New Hampshire"/>
      <sheetName val="New Jersey"/>
      <sheetName val="New Mexico"/>
      <sheetName val="New York"/>
      <sheetName val="North Carolina"/>
      <sheetName val="North Dakota"/>
      <sheetName val="Ohio"/>
      <sheetName val="Oklahoma"/>
      <sheetName val="Oregon"/>
      <sheetName val="Pennsylvania"/>
      <sheetName val="Rhode Island"/>
      <sheetName val="South Carolina"/>
      <sheetName val="South Dakota"/>
      <sheetName val="Tennessee"/>
      <sheetName val="Texas"/>
      <sheetName val="Utah"/>
      <sheetName val="Vermont"/>
      <sheetName val="Virginia"/>
      <sheetName val="Washington"/>
      <sheetName val="West Virginia"/>
      <sheetName val="Wisconsin"/>
      <sheetName val="Wyoming"/>
    </sheetNames>
    <sheetDataSet>
      <sheetData sheetId="0"/>
      <sheetData sheetId="1"/>
      <sheetData sheetId="2"/>
      <sheetData sheetId="3">
        <row r="5">
          <cell r="K5">
            <v>23</v>
          </cell>
        </row>
        <row r="6">
          <cell r="K6">
            <v>4</v>
          </cell>
        </row>
        <row r="7">
          <cell r="K7">
            <v>9</v>
          </cell>
        </row>
      </sheetData>
      <sheetData sheetId="4">
        <row r="19">
          <cell r="A19" t="str">
            <v>Aleutians East Borough</v>
          </cell>
        </row>
      </sheetData>
      <sheetData sheetId="5">
        <row r="17">
          <cell r="A17" t="str">
            <v>Apache County</v>
          </cell>
        </row>
      </sheetData>
      <sheetData sheetId="6">
        <row r="17">
          <cell r="A17" t="str">
            <v>Arkansas County</v>
          </cell>
        </row>
      </sheetData>
      <sheetData sheetId="7">
        <row r="17">
          <cell r="A17" t="str">
            <v>Agoura Hills city</v>
          </cell>
        </row>
      </sheetData>
      <sheetData sheetId="8">
        <row r="17">
          <cell r="A17" t="str">
            <v>Adams County</v>
          </cell>
        </row>
      </sheetData>
      <sheetData sheetId="9">
        <row r="17">
          <cell r="A17" t="str">
            <v>Andover town</v>
          </cell>
        </row>
      </sheetData>
      <sheetData sheetId="10"/>
      <sheetData sheetId="11"/>
      <sheetData sheetId="12">
        <row r="17">
          <cell r="A17" t="str">
            <v>Alachua County</v>
          </cell>
        </row>
      </sheetData>
      <sheetData sheetId="13">
        <row r="17">
          <cell r="A17" t="str">
            <v>Albany city</v>
          </cell>
        </row>
      </sheetData>
      <sheetData sheetId="14">
        <row r="17">
          <cell r="A17" t="str">
            <v>Hawaii County</v>
          </cell>
        </row>
      </sheetData>
      <sheetData sheetId="15">
        <row r="17">
          <cell r="A17" t="str">
            <v>Ada County</v>
          </cell>
        </row>
      </sheetData>
      <sheetData sheetId="16">
        <row r="17">
          <cell r="A17" t="str">
            <v>Adams County</v>
          </cell>
        </row>
      </sheetData>
      <sheetData sheetId="17">
        <row r="17">
          <cell r="A17" t="str">
            <v>Adams County</v>
          </cell>
        </row>
      </sheetData>
      <sheetData sheetId="18"/>
      <sheetData sheetId="19">
        <row r="17">
          <cell r="A17" t="str">
            <v>Allen County</v>
          </cell>
        </row>
      </sheetData>
      <sheetData sheetId="20">
        <row r="17">
          <cell r="A17" t="str">
            <v>Adair County</v>
          </cell>
        </row>
      </sheetData>
      <sheetData sheetId="21"/>
      <sheetData sheetId="22">
        <row r="19">
          <cell r="A19" t="str">
            <v>Addison town</v>
          </cell>
        </row>
      </sheetData>
      <sheetData sheetId="23">
        <row r="19">
          <cell r="A19" t="str">
            <v>Anne Arundel County</v>
          </cell>
        </row>
      </sheetData>
      <sheetData sheetId="24"/>
      <sheetData sheetId="25"/>
      <sheetData sheetId="26">
        <row r="17">
          <cell r="A17" t="str">
            <v>Aitkin County</v>
          </cell>
        </row>
      </sheetData>
      <sheetData sheetId="27">
        <row r="19">
          <cell r="A19" t="str">
            <v>Adams-Concordia-LA LMA</v>
          </cell>
        </row>
      </sheetData>
      <sheetData sheetId="28">
        <row r="19">
          <cell r="A19" t="str">
            <v>Atchison County</v>
          </cell>
        </row>
      </sheetData>
      <sheetData sheetId="29">
        <row r="19">
          <cell r="A19" t="str">
            <v>Big Horn County</v>
          </cell>
        </row>
      </sheetData>
      <sheetData sheetId="30">
        <row r="19">
          <cell r="A19" t="str">
            <v>Arthur County</v>
          </cell>
        </row>
      </sheetData>
      <sheetData sheetId="31">
        <row r="19">
          <cell r="A19" t="str">
            <v>Churchill County</v>
          </cell>
        </row>
      </sheetData>
      <sheetData sheetId="32"/>
      <sheetData sheetId="33">
        <row r="19">
          <cell r="A19" t="str">
            <v>Atlantic County</v>
          </cell>
        </row>
      </sheetData>
      <sheetData sheetId="34">
        <row r="19">
          <cell r="A19" t="str">
            <v>Albuquerque city</v>
          </cell>
        </row>
      </sheetData>
      <sheetData sheetId="35">
        <row r="19">
          <cell r="A19" t="str">
            <v>Albany city</v>
          </cell>
        </row>
      </sheetData>
      <sheetData sheetId="36">
        <row r="19">
          <cell r="A19" t="str">
            <v>Alexander County</v>
          </cell>
        </row>
      </sheetData>
      <sheetData sheetId="37">
        <row r="19">
          <cell r="A19" t="str">
            <v>Benson County</v>
          </cell>
        </row>
      </sheetData>
      <sheetData sheetId="38">
        <row r="17">
          <cell r="A17" t="str">
            <v>Adams County</v>
          </cell>
        </row>
      </sheetData>
      <sheetData sheetId="39">
        <row r="19">
          <cell r="A19" t="str">
            <v>Alfalfa County</v>
          </cell>
        </row>
      </sheetData>
      <sheetData sheetId="40">
        <row r="19">
          <cell r="A19" t="str">
            <v>Albany city, Benton County part</v>
          </cell>
        </row>
      </sheetData>
      <sheetData sheetId="41">
        <row r="19">
          <cell r="A19" t="str">
            <v>Allegheny County</v>
          </cell>
        </row>
      </sheetData>
      <sheetData sheetId="42">
        <row r="19">
          <cell r="A19" t="str">
            <v>Bristol town</v>
          </cell>
        </row>
      </sheetData>
      <sheetData sheetId="43">
        <row r="19">
          <cell r="A19" t="str">
            <v>Abbeville County</v>
          </cell>
        </row>
      </sheetData>
      <sheetData sheetId="44">
        <row r="19">
          <cell r="A19" t="str">
            <v>Aurora County</v>
          </cell>
        </row>
      </sheetData>
      <sheetData sheetId="45">
        <row r="19">
          <cell r="A19" t="str">
            <v>Bartlett city</v>
          </cell>
        </row>
      </sheetData>
      <sheetData sheetId="46">
        <row r="19">
          <cell r="A19" t="str">
            <v>Abilene city</v>
          </cell>
        </row>
      </sheetData>
      <sheetData sheetId="47">
        <row r="19">
          <cell r="A19" t="str">
            <v>Box Elder County</v>
          </cell>
        </row>
      </sheetData>
      <sheetData sheetId="48">
        <row r="19">
          <cell r="A19" t="str">
            <v>Albany town</v>
          </cell>
        </row>
      </sheetData>
      <sheetData sheetId="49">
        <row r="19">
          <cell r="A19" t="str">
            <v>Albemarle County</v>
          </cell>
        </row>
      </sheetData>
      <sheetData sheetId="50">
        <row r="19">
          <cell r="A19" t="str">
            <v>AREA</v>
          </cell>
        </row>
      </sheetData>
      <sheetData sheetId="51">
        <row r="19">
          <cell r="A19" t="str">
            <v>Beckley Micropolitan Statistical Area</v>
          </cell>
        </row>
      </sheetData>
      <sheetData sheetId="52">
        <row r="17">
          <cell r="A17" t="str">
            <v>Adams County</v>
          </cell>
        </row>
      </sheetData>
      <sheetData sheetId="53">
        <row r="19">
          <cell r="A19" t="str">
            <v>Campbell County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iver effect"/>
      <sheetName val="raw 2012"/>
      <sheetName val="2013 crosstab"/>
      <sheetName val="State comparisons"/>
      <sheetName val="All states 06-12"/>
      <sheetName val="State dropdown 06-11"/>
      <sheetName val="Revised summary"/>
      <sheetName val="All states 2011"/>
      <sheetName val="2011 for ABAWD paper"/>
      <sheetName val="CA Summary"/>
      <sheetName val="TX Summary"/>
      <sheetName val="NY Summary"/>
      <sheetName val="FL Summary"/>
      <sheetName val="MI Summary"/>
      <sheetName val="IL Summary"/>
      <sheetName val="GA Summary"/>
      <sheetName val="NC Summary"/>
      <sheetName val="Summary 96-10"/>
      <sheetName val="Summary w expanded"/>
      <sheetName val="Joseph's methodology"/>
      <sheetName val="Raw 06-10"/>
      <sheetName val="raw"/>
      <sheetName val="raw expanded"/>
      <sheetName val="raw earnings"/>
      <sheetName val="Master list waivers"/>
      <sheetName val="Waivers from FNS"/>
      <sheetName val="All states 2010"/>
      <sheetName val="All states 2009"/>
      <sheetName val="All states 2008"/>
      <sheetName val="All states 2007"/>
      <sheetName val="All states 06"/>
      <sheetName val="ABAWD total pop comparison"/>
      <sheetName val="All states comparison"/>
      <sheetName val="Estimation"/>
      <sheetName val="CA analysis"/>
      <sheetName val="CA 06"/>
      <sheetName val="CA 07"/>
      <sheetName val="CA 08"/>
      <sheetName val="Census pop--cities towns"/>
      <sheetName val="Counties Census"/>
      <sheetName val="Texas 06"/>
      <sheetName val="Texas 07"/>
      <sheetName val="Texas 08"/>
      <sheetName val="TX analysis"/>
      <sheetName val="2009 pre post ARRA"/>
      <sheetName val="NY 06"/>
      <sheetName val="NY 07"/>
      <sheetName val="NY 08"/>
      <sheetName val="NY Analysis"/>
      <sheetName val="FL 05"/>
      <sheetName val="FL 06"/>
      <sheetName val="FL 07"/>
      <sheetName val="FL 08"/>
      <sheetName val="FL Analysis"/>
      <sheetName val="MI 06"/>
      <sheetName val="MI 07"/>
      <sheetName val="MI 08"/>
      <sheetName val="MI analysis"/>
      <sheetName val="IL 06"/>
      <sheetName val="IL 07"/>
      <sheetName val="IL 08"/>
      <sheetName val="IL Analysis"/>
      <sheetName val="GA 06"/>
      <sheetName val="GA 07"/>
      <sheetName val="GA 08"/>
      <sheetName val="GA Analysis"/>
      <sheetName val="NC 06"/>
      <sheetName val="NC 07"/>
      <sheetName val="NC 08"/>
      <sheetName val="NC Analysis"/>
      <sheetName val="OH 06"/>
      <sheetName val="Sheet3"/>
      <sheetName val="Sheet1"/>
      <sheetName val="All states 06-10"/>
      <sheetName val="Pop analysis"/>
      <sheetName val="Sheet7"/>
      <sheetName val="All states 06-11"/>
    </sheetNames>
    <sheetDataSet>
      <sheetData sheetId="0">
        <row r="6">
          <cell r="I6">
            <v>47097986.447726563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A4" t="str">
            <v>Alabama</v>
          </cell>
        </row>
        <row r="5">
          <cell r="A5" t="str">
            <v>Alaska</v>
          </cell>
        </row>
        <row r="6">
          <cell r="A6" t="str">
            <v>Arizona</v>
          </cell>
        </row>
        <row r="7">
          <cell r="A7" t="str">
            <v>Arkansas</v>
          </cell>
        </row>
        <row r="8">
          <cell r="A8" t="str">
            <v>California</v>
          </cell>
        </row>
        <row r="9">
          <cell r="A9" t="str">
            <v>Colorado</v>
          </cell>
        </row>
        <row r="10">
          <cell r="A10" t="str">
            <v>Connecticut</v>
          </cell>
        </row>
        <row r="11">
          <cell r="A11" t="str">
            <v>Delaware</v>
          </cell>
        </row>
        <row r="12">
          <cell r="A12" t="str">
            <v>District of Columbia</v>
          </cell>
        </row>
        <row r="13">
          <cell r="A13" t="str">
            <v>Florida</v>
          </cell>
        </row>
        <row r="14">
          <cell r="A14" t="str">
            <v>Georgia</v>
          </cell>
        </row>
        <row r="15">
          <cell r="A15" t="str">
            <v>Hawaii</v>
          </cell>
        </row>
        <row r="16">
          <cell r="A16" t="str">
            <v>Idaho</v>
          </cell>
        </row>
        <row r="17">
          <cell r="A17" t="str">
            <v>Illinois</v>
          </cell>
        </row>
        <row r="18">
          <cell r="A18" t="str">
            <v>Indiana</v>
          </cell>
        </row>
        <row r="19">
          <cell r="A19" t="str">
            <v>Iowa</v>
          </cell>
        </row>
        <row r="20">
          <cell r="A20" t="str">
            <v>Kansas</v>
          </cell>
        </row>
        <row r="21">
          <cell r="A21" t="str">
            <v>Kentucky</v>
          </cell>
        </row>
        <row r="22">
          <cell r="A22" t="str">
            <v>Louisiana</v>
          </cell>
        </row>
        <row r="23">
          <cell r="A23" t="str">
            <v>Maine</v>
          </cell>
        </row>
        <row r="24">
          <cell r="A24" t="str">
            <v>Maryland</v>
          </cell>
        </row>
        <row r="25">
          <cell r="A25" t="str">
            <v>Massachusetts</v>
          </cell>
        </row>
        <row r="26">
          <cell r="A26" t="str">
            <v>Michigan</v>
          </cell>
        </row>
        <row r="27">
          <cell r="A27" t="str">
            <v>Minnesota</v>
          </cell>
        </row>
        <row r="28">
          <cell r="A28" t="str">
            <v>Mississippi</v>
          </cell>
        </row>
        <row r="29">
          <cell r="A29" t="str">
            <v>Missouri</v>
          </cell>
        </row>
        <row r="30">
          <cell r="A30" t="str">
            <v>Montana</v>
          </cell>
        </row>
        <row r="31">
          <cell r="A31" t="str">
            <v>Nebraska</v>
          </cell>
        </row>
        <row r="32">
          <cell r="A32" t="str">
            <v>Nevada</v>
          </cell>
        </row>
        <row r="33">
          <cell r="A33" t="str">
            <v>New Hampshire</v>
          </cell>
        </row>
        <row r="34">
          <cell r="A34" t="str">
            <v>New Jersey</v>
          </cell>
        </row>
        <row r="35">
          <cell r="A35" t="str">
            <v>New Mexico</v>
          </cell>
        </row>
        <row r="36">
          <cell r="A36" t="str">
            <v>New York</v>
          </cell>
        </row>
        <row r="37">
          <cell r="A37" t="str">
            <v>North Carolina</v>
          </cell>
        </row>
        <row r="38">
          <cell r="A38" t="str">
            <v>North Dakota</v>
          </cell>
        </row>
        <row r="39">
          <cell r="A39" t="str">
            <v>Ohio</v>
          </cell>
        </row>
        <row r="40">
          <cell r="A40" t="str">
            <v>Oklahoma</v>
          </cell>
        </row>
        <row r="41">
          <cell r="A41" t="str">
            <v>Oregon</v>
          </cell>
        </row>
        <row r="42">
          <cell r="A42" t="str">
            <v>Pennsylvania</v>
          </cell>
        </row>
        <row r="43">
          <cell r="A43" t="str">
            <v>Rhode Island</v>
          </cell>
        </row>
        <row r="44">
          <cell r="A44" t="str">
            <v>South Carolina</v>
          </cell>
        </row>
        <row r="45">
          <cell r="A45" t="str">
            <v>South Dakota</v>
          </cell>
        </row>
        <row r="46">
          <cell r="A46" t="str">
            <v>Tennessee</v>
          </cell>
        </row>
        <row r="47">
          <cell r="A47" t="str">
            <v>Texas</v>
          </cell>
        </row>
        <row r="48">
          <cell r="A48" t="str">
            <v>Utah</v>
          </cell>
        </row>
        <row r="49">
          <cell r="A49" t="str">
            <v>Vermont</v>
          </cell>
        </row>
        <row r="50">
          <cell r="A50" t="str">
            <v>Virginia</v>
          </cell>
        </row>
        <row r="51">
          <cell r="A51" t="str">
            <v>Washington</v>
          </cell>
        </row>
        <row r="52">
          <cell r="A52" t="str">
            <v>West Virginia</v>
          </cell>
        </row>
        <row r="53">
          <cell r="A53" t="str">
            <v>Wisconsin</v>
          </cell>
        </row>
        <row r="54">
          <cell r="A54" t="str">
            <v>Wyoming</v>
          </cell>
        </row>
        <row r="55">
          <cell r="A55" t="str">
            <v>Guam</v>
          </cell>
        </row>
        <row r="56">
          <cell r="A56" t="str">
            <v>Virgin Islands</v>
          </cell>
        </row>
        <row r="57">
          <cell r="A57" t="str">
            <v>Total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3">
          <cell r="B3">
            <v>39568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6"/>
  <sheetViews>
    <sheetView tabSelected="1" zoomScale="70" zoomScaleNormal="70" workbookViewId="0"/>
  </sheetViews>
  <sheetFormatPr defaultColWidth="8.7109375" defaultRowHeight="14.25" x14ac:dyDescent="0.2"/>
  <cols>
    <col min="1" max="1" width="43.28515625" style="2" customWidth="1"/>
    <col min="2" max="13" width="14.140625" style="2" customWidth="1"/>
    <col min="14" max="16384" width="8.7109375" style="2"/>
  </cols>
  <sheetData>
    <row r="2" spans="1:13" ht="15" x14ac:dyDescent="0.25">
      <c r="A2" s="5" t="s">
        <v>74</v>
      </c>
      <c r="B2" s="4"/>
      <c r="C2" s="4"/>
      <c r="D2" s="4"/>
      <c r="E2" s="4"/>
      <c r="F2" s="6"/>
      <c r="G2" s="6"/>
      <c r="I2" s="6"/>
      <c r="J2" s="7"/>
      <c r="K2" s="6"/>
      <c r="L2" s="8"/>
      <c r="M2" s="6"/>
    </row>
    <row r="3" spans="1:13" ht="15" x14ac:dyDescent="0.25">
      <c r="A3" s="5" t="s">
        <v>77</v>
      </c>
      <c r="B3" s="4"/>
      <c r="C3" s="4"/>
      <c r="D3" s="4"/>
      <c r="E3" s="4"/>
      <c r="F3" s="6"/>
      <c r="G3" s="6"/>
      <c r="I3" s="6"/>
      <c r="J3" s="7"/>
      <c r="K3" s="6"/>
      <c r="L3" s="8"/>
      <c r="M3" s="6"/>
    </row>
    <row r="4" spans="1:13" ht="15" x14ac:dyDescent="0.25">
      <c r="A4" s="5" t="s">
        <v>36</v>
      </c>
      <c r="B4" s="4"/>
      <c r="C4" s="4"/>
      <c r="D4" s="4"/>
      <c r="E4" s="4"/>
      <c r="F4" s="6"/>
      <c r="G4" s="6"/>
      <c r="I4" s="6"/>
      <c r="J4" s="7"/>
      <c r="K4" s="6"/>
      <c r="L4" s="8"/>
      <c r="M4" s="6"/>
    </row>
    <row r="5" spans="1:13" ht="15" x14ac:dyDescent="0.25">
      <c r="A5" s="5"/>
      <c r="B5" s="4"/>
      <c r="C5" s="4"/>
      <c r="D5" s="4"/>
      <c r="E5" s="4"/>
      <c r="F5" s="6"/>
      <c r="G5" s="6"/>
      <c r="I5" s="6"/>
      <c r="J5" s="7"/>
      <c r="K5" s="6"/>
      <c r="L5" s="8"/>
      <c r="M5" s="6"/>
    </row>
    <row r="6" spans="1:13" ht="15" x14ac:dyDescent="0.25">
      <c r="A6" s="9" t="s">
        <v>37</v>
      </c>
      <c r="B6" s="4" t="s">
        <v>38</v>
      </c>
      <c r="C6" s="4"/>
      <c r="D6" s="4"/>
      <c r="E6" s="4"/>
      <c r="F6" s="6"/>
      <c r="G6" s="6"/>
      <c r="I6" s="6"/>
      <c r="J6" s="7"/>
      <c r="K6" s="6"/>
      <c r="L6" s="8"/>
      <c r="M6" s="6"/>
    </row>
    <row r="7" spans="1:13" ht="15" x14ac:dyDescent="0.25">
      <c r="A7" s="9" t="s">
        <v>39</v>
      </c>
      <c r="B7" s="4" t="s">
        <v>40</v>
      </c>
      <c r="C7" s="4"/>
      <c r="D7" s="4"/>
      <c r="E7" s="4"/>
      <c r="F7" s="6"/>
      <c r="G7" s="6"/>
      <c r="H7" s="6"/>
      <c r="I7" s="6"/>
      <c r="J7" s="7"/>
      <c r="K7" s="6"/>
      <c r="L7" s="8"/>
      <c r="M7" s="6"/>
    </row>
    <row r="8" spans="1:13" ht="15" x14ac:dyDescent="0.25">
      <c r="A8" s="9" t="s">
        <v>41</v>
      </c>
      <c r="B8" s="4" t="s">
        <v>42</v>
      </c>
      <c r="C8" s="4"/>
      <c r="D8" s="4"/>
      <c r="E8" s="4"/>
      <c r="F8" s="6"/>
      <c r="G8" s="6"/>
      <c r="H8" s="6"/>
      <c r="I8" s="6"/>
      <c r="J8" s="7"/>
      <c r="K8" s="6"/>
      <c r="L8" s="8"/>
      <c r="M8" s="6"/>
    </row>
    <row r="9" spans="1:13" ht="15" x14ac:dyDescent="0.25">
      <c r="A9" s="9" t="s">
        <v>43</v>
      </c>
      <c r="B9" s="4" t="s">
        <v>44</v>
      </c>
      <c r="C9" s="4"/>
      <c r="D9" s="4"/>
      <c r="E9" s="4"/>
      <c r="F9" s="6"/>
      <c r="G9" s="6"/>
      <c r="H9" s="6"/>
      <c r="I9" s="6"/>
      <c r="J9" s="7"/>
      <c r="K9" s="6"/>
      <c r="L9" s="8"/>
      <c r="M9" s="6"/>
    </row>
    <row r="10" spans="1:13" ht="15" x14ac:dyDescent="0.25">
      <c r="A10" s="5"/>
      <c r="B10" s="4"/>
      <c r="C10" s="4"/>
      <c r="D10" s="4"/>
      <c r="E10" s="4"/>
      <c r="F10" s="6"/>
      <c r="G10" s="6"/>
      <c r="H10" s="6"/>
      <c r="I10" s="6"/>
      <c r="J10" s="7"/>
      <c r="K10" s="6"/>
      <c r="L10" s="8"/>
      <c r="M10" s="6"/>
    </row>
    <row r="11" spans="1:13" ht="15" x14ac:dyDescent="0.25">
      <c r="A11" s="5"/>
      <c r="B11" s="56" t="s">
        <v>45</v>
      </c>
      <c r="C11" s="57"/>
      <c r="D11" s="56" t="s">
        <v>46</v>
      </c>
      <c r="E11" s="57"/>
      <c r="F11" s="58" t="s">
        <v>47</v>
      </c>
      <c r="G11" s="59"/>
      <c r="H11" s="59"/>
      <c r="I11" s="60"/>
      <c r="J11" s="58" t="s">
        <v>48</v>
      </c>
      <c r="K11" s="60"/>
      <c r="L11" s="58" t="s">
        <v>49</v>
      </c>
      <c r="M11" s="60"/>
    </row>
    <row r="12" spans="1:13" ht="15" x14ac:dyDescent="0.25">
      <c r="A12" s="5"/>
      <c r="B12" s="55" t="str">
        <f>$A$3</f>
        <v>JAN 2022 - DEC 2023</v>
      </c>
      <c r="C12" s="55"/>
      <c r="D12" s="55" t="str">
        <f>B12</f>
        <v>JAN 2022 - DEC 2023</v>
      </c>
      <c r="E12" s="55"/>
      <c r="F12" s="55" t="str">
        <f>D12</f>
        <v>JAN 2022 - DEC 2023</v>
      </c>
      <c r="G12" s="55"/>
      <c r="H12" s="55" t="str">
        <f>F12</f>
        <v>JAN 2022 - DEC 2023</v>
      </c>
      <c r="I12" s="55"/>
      <c r="J12" s="55" t="str">
        <f>H12</f>
        <v>JAN 2022 - DEC 2023</v>
      </c>
      <c r="K12" s="55"/>
      <c r="L12" s="55" t="str">
        <f>J12</f>
        <v>JAN 2022 - DEC 2023</v>
      </c>
      <c r="M12" s="55"/>
    </row>
    <row r="13" spans="1:13" ht="15" x14ac:dyDescent="0.25">
      <c r="A13" s="5"/>
      <c r="B13" s="18"/>
      <c r="C13" s="18"/>
      <c r="D13" s="18"/>
      <c r="E13" s="18"/>
      <c r="F13" s="55" t="s">
        <v>50</v>
      </c>
      <c r="G13" s="55"/>
      <c r="H13" s="55" t="s">
        <v>50</v>
      </c>
      <c r="I13" s="55"/>
      <c r="J13" s="55" t="s">
        <v>50</v>
      </c>
      <c r="K13" s="55"/>
      <c r="L13" s="55" t="s">
        <v>50</v>
      </c>
      <c r="M13" s="55"/>
    </row>
    <row r="14" spans="1:13" ht="15" x14ac:dyDescent="0.25">
      <c r="A14" s="5"/>
      <c r="B14" s="55" t="s">
        <v>51</v>
      </c>
      <c r="C14" s="55"/>
      <c r="D14" s="55" t="s">
        <v>52</v>
      </c>
      <c r="E14" s="55"/>
      <c r="F14" s="61" t="s">
        <v>53</v>
      </c>
      <c r="G14" s="61"/>
      <c r="H14" s="61" t="s">
        <v>53</v>
      </c>
      <c r="I14" s="61"/>
      <c r="J14" s="61" t="s">
        <v>53</v>
      </c>
      <c r="K14" s="61"/>
      <c r="L14" s="61" t="s">
        <v>53</v>
      </c>
      <c r="M14" s="61"/>
    </row>
    <row r="15" spans="1:13" ht="15" x14ac:dyDescent="0.25">
      <c r="A15" s="5"/>
      <c r="B15" s="55" t="s">
        <v>54</v>
      </c>
      <c r="C15" s="55"/>
      <c r="D15" s="55" t="s">
        <v>55</v>
      </c>
      <c r="E15" s="55"/>
      <c r="F15" s="61" t="s">
        <v>56</v>
      </c>
      <c r="G15" s="61"/>
      <c r="H15" s="61" t="s">
        <v>57</v>
      </c>
      <c r="I15" s="61"/>
      <c r="J15" s="61" t="s">
        <v>58</v>
      </c>
      <c r="K15" s="61"/>
      <c r="L15" s="61" t="s">
        <v>59</v>
      </c>
      <c r="M15" s="61"/>
    </row>
    <row r="16" spans="1:13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15" x14ac:dyDescent="0.25">
      <c r="A17" s="3"/>
      <c r="B17" s="12"/>
      <c r="C17" s="12"/>
      <c r="D17" s="12"/>
      <c r="E17" s="1"/>
      <c r="F17" s="13"/>
      <c r="G17" s="1"/>
      <c r="H17" s="14"/>
      <c r="I17" s="1"/>
      <c r="J17" s="15"/>
      <c r="K17" s="1"/>
      <c r="L17" s="16"/>
      <c r="M17" s="1"/>
    </row>
    <row r="18" spans="1:13" ht="15" x14ac:dyDescent="0.25">
      <c r="A18" s="3" t="s">
        <v>72</v>
      </c>
      <c r="B18" s="12">
        <f>State!I12</f>
        <v>461731528</v>
      </c>
      <c r="C18" s="10"/>
      <c r="D18" s="12">
        <f>State!J12</f>
        <v>20884597</v>
      </c>
      <c r="E18" s="10"/>
      <c r="F18" s="13">
        <f>D18/B18</f>
        <v>4.5231039540362512E-2</v>
      </c>
      <c r="G18" s="10"/>
      <c r="H18" s="14">
        <f>TRUNC(F18,4)</f>
        <v>4.5199999999999997E-2</v>
      </c>
      <c r="I18" s="10"/>
      <c r="J18" s="15">
        <f>H18*100</f>
        <v>4.5199999999999996</v>
      </c>
      <c r="K18" s="10"/>
      <c r="L18" s="16">
        <f>ROUND(J18,1)</f>
        <v>4.5</v>
      </c>
    </row>
    <row r="19" spans="1:13" x14ac:dyDescent="0.2">
      <c r="B19" s="12"/>
      <c r="C19" s="12"/>
      <c r="D19" s="12"/>
      <c r="E19" s="1"/>
      <c r="F19" s="13"/>
      <c r="G19" s="1"/>
      <c r="H19" s="14"/>
      <c r="I19" s="1"/>
      <c r="J19" s="15"/>
      <c r="K19" s="1"/>
      <c r="L19" s="16"/>
      <c r="M19" s="1"/>
    </row>
    <row r="20" spans="1:13" x14ac:dyDescent="0.2">
      <c r="B20" s="12"/>
      <c r="C20" s="12"/>
      <c r="D20" s="12"/>
      <c r="E20" s="1"/>
      <c r="F20" s="13"/>
      <c r="G20" s="1"/>
      <c r="H20" s="14"/>
      <c r="I20" s="1"/>
      <c r="J20" s="15"/>
      <c r="K20" s="1"/>
      <c r="L20" s="16"/>
      <c r="M20" s="1"/>
    </row>
    <row r="21" spans="1:13" ht="15" x14ac:dyDescent="0.25">
      <c r="A21" s="11" t="s">
        <v>60</v>
      </c>
      <c r="B21" s="12">
        <f>National!J13</f>
        <v>3976843</v>
      </c>
      <c r="C21" s="12"/>
      <c r="D21" s="12">
        <f>National!K13</f>
        <v>144911</v>
      </c>
      <c r="F21" s="13">
        <f t="shared" ref="F21" si="0">D21/B21</f>
        <v>3.6438702759953055E-2</v>
      </c>
      <c r="H21" s="14">
        <f t="shared" ref="H21" si="1">TRUNC(F21,4)</f>
        <v>3.6400000000000002E-2</v>
      </c>
      <c r="J21" s="15">
        <f t="shared" ref="J21" si="2">H21*100</f>
        <v>3.64</v>
      </c>
      <c r="L21" s="16">
        <f t="shared" ref="L21:L22" si="3">ROUND(J21,1)</f>
        <v>3.6</v>
      </c>
      <c r="M21" s="1"/>
    </row>
    <row r="22" spans="1:13" ht="15" x14ac:dyDescent="0.25">
      <c r="A22" s="11" t="s">
        <v>61</v>
      </c>
      <c r="H22" s="2">
        <f>TRUNC(H21*1.2,4)</f>
        <v>4.36E-2</v>
      </c>
      <c r="J22" s="2">
        <f>H22*100</f>
        <v>4.3600000000000003</v>
      </c>
      <c r="L22" s="52">
        <f t="shared" si="3"/>
        <v>4.4000000000000004</v>
      </c>
      <c r="M22" s="1"/>
    </row>
    <row r="23" spans="1:13" x14ac:dyDescent="0.2">
      <c r="A23"/>
      <c r="B23"/>
      <c r="C23"/>
      <c r="D23"/>
      <c r="E23"/>
      <c r="F23"/>
      <c r="G23"/>
      <c r="H23"/>
      <c r="I23"/>
      <c r="J23"/>
      <c r="K23"/>
      <c r="L23"/>
      <c r="M23" s="1"/>
    </row>
    <row r="24" spans="1:13" x14ac:dyDescent="0.2">
      <c r="A24"/>
      <c r="B24"/>
      <c r="C24"/>
      <c r="D24"/>
      <c r="E24"/>
      <c r="F24"/>
      <c r="G24"/>
      <c r="H24"/>
      <c r="I24"/>
      <c r="J24"/>
      <c r="K24"/>
      <c r="L24"/>
      <c r="M24" s="1"/>
    </row>
    <row r="25" spans="1:13" x14ac:dyDescent="0.2">
      <c r="A25"/>
      <c r="B25"/>
      <c r="C25"/>
      <c r="D25"/>
      <c r="E25"/>
      <c r="F25"/>
      <c r="G25"/>
      <c r="H25"/>
      <c r="I25"/>
      <c r="J25"/>
      <c r="K25"/>
      <c r="L25"/>
      <c r="M25" s="1"/>
    </row>
    <row r="26" spans="1:13" x14ac:dyDescent="0.2">
      <c r="B26" s="12"/>
      <c r="C26" s="12"/>
      <c r="D26" s="12"/>
      <c r="E26" s="1"/>
      <c r="F26" s="13"/>
      <c r="G26" s="1"/>
      <c r="H26" s="14"/>
      <c r="I26" s="1"/>
      <c r="J26" s="15"/>
      <c r="K26" s="1"/>
      <c r="L26" s="16"/>
      <c r="M26" s="10"/>
    </row>
    <row r="27" spans="1:13" x14ac:dyDescent="0.2">
      <c r="B27" s="12"/>
      <c r="C27" s="12"/>
      <c r="D27" s="12"/>
      <c r="F27" s="13"/>
      <c r="G27" s="1"/>
      <c r="H27" s="14"/>
      <c r="I27" s="1"/>
      <c r="J27" s="15"/>
      <c r="K27" s="1"/>
      <c r="L27" s="16"/>
    </row>
    <row r="28" spans="1:13" x14ac:dyDescent="0.2">
      <c r="A28" s="17" t="s">
        <v>62</v>
      </c>
      <c r="B28" s="12"/>
      <c r="C28" s="12"/>
      <c r="D28" s="12"/>
      <c r="F28" s="13"/>
      <c r="G28" s="1"/>
      <c r="H28" s="14"/>
      <c r="I28" s="1"/>
      <c r="J28" s="15"/>
      <c r="K28" s="1"/>
      <c r="L28" s="16"/>
    </row>
    <row r="29" spans="1:13" x14ac:dyDescent="0.2">
      <c r="A29" s="17" t="s">
        <v>63</v>
      </c>
      <c r="B29" s="12"/>
      <c r="C29" s="12"/>
      <c r="D29" s="12"/>
      <c r="F29" s="13"/>
      <c r="G29" s="1"/>
      <c r="H29" s="14"/>
      <c r="I29" s="1"/>
      <c r="J29" s="15"/>
      <c r="K29" s="1"/>
      <c r="L29" s="16"/>
    </row>
    <row r="30" spans="1:13" x14ac:dyDescent="0.2">
      <c r="B30" s="12"/>
      <c r="C30" s="12"/>
      <c r="D30" s="12"/>
      <c r="F30" s="13"/>
      <c r="G30" s="1"/>
      <c r="H30" s="14"/>
      <c r="I30" s="1"/>
      <c r="J30" s="15"/>
      <c r="K30" s="1"/>
      <c r="L30" s="16"/>
    </row>
    <row r="31" spans="1:13" x14ac:dyDescent="0.2">
      <c r="B31" s="12"/>
      <c r="C31" s="12"/>
      <c r="D31" s="12"/>
      <c r="F31" s="13"/>
      <c r="G31" s="1"/>
      <c r="H31" s="14"/>
      <c r="I31" s="1"/>
      <c r="J31" s="15"/>
      <c r="K31" s="1"/>
      <c r="L31" s="16"/>
    </row>
    <row r="32" spans="1:13" x14ac:dyDescent="0.2">
      <c r="B32" s="12"/>
      <c r="C32" s="12"/>
      <c r="D32" s="12"/>
      <c r="F32" s="13"/>
      <c r="G32" s="1"/>
      <c r="H32" s="14"/>
      <c r="I32" s="1"/>
      <c r="J32" s="15"/>
      <c r="K32" s="1"/>
      <c r="L32" s="16"/>
    </row>
    <row r="33" spans="1:12" x14ac:dyDescent="0.2">
      <c r="B33" s="12"/>
      <c r="C33" s="12"/>
      <c r="D33" s="12"/>
      <c r="F33" s="13"/>
      <c r="G33" s="1"/>
      <c r="H33" s="14"/>
      <c r="I33" s="1"/>
      <c r="J33" s="15"/>
      <c r="K33" s="1"/>
      <c r="L33" s="16"/>
    </row>
    <row r="34" spans="1:12" x14ac:dyDescent="0.2">
      <c r="B34" s="12"/>
      <c r="C34" s="12"/>
      <c r="D34" s="12"/>
      <c r="F34" s="13"/>
      <c r="G34" s="1"/>
      <c r="H34" s="14"/>
      <c r="I34" s="1"/>
      <c r="J34" s="15"/>
      <c r="K34" s="1"/>
      <c r="L34" s="16"/>
    </row>
    <row r="35" spans="1:12" x14ac:dyDescent="0.2">
      <c r="A35" s="6"/>
      <c r="B35" s="12"/>
      <c r="C35" s="12"/>
      <c r="D35" s="12"/>
      <c r="F35" s="13"/>
      <c r="G35" s="1"/>
      <c r="H35" s="14"/>
      <c r="I35" s="1"/>
      <c r="J35" s="15"/>
      <c r="K35" s="1"/>
      <c r="L35" s="16"/>
    </row>
    <row r="37" spans="1:12" customFormat="1" x14ac:dyDescent="0.2">
      <c r="A37" s="2"/>
    </row>
    <row r="38" spans="1:12" customFormat="1" ht="12.75" x14ac:dyDescent="0.2"/>
    <row r="39" spans="1:12" customFormat="1" ht="12.75" x14ac:dyDescent="0.2"/>
    <row r="40" spans="1:12" customFormat="1" ht="12.75" x14ac:dyDescent="0.2"/>
    <row r="41" spans="1:12" customFormat="1" ht="12.75" x14ac:dyDescent="0.2"/>
    <row r="42" spans="1:12" customFormat="1" ht="12.75" x14ac:dyDescent="0.2"/>
    <row r="43" spans="1:12" customFormat="1" ht="12.75" x14ac:dyDescent="0.2"/>
    <row r="44" spans="1:12" customFormat="1" ht="12.75" x14ac:dyDescent="0.2"/>
    <row r="45" spans="1:12" customFormat="1" ht="12.75" x14ac:dyDescent="0.2"/>
    <row r="46" spans="1:12" customFormat="1" ht="12.75" x14ac:dyDescent="0.2"/>
  </sheetData>
  <sortState xmlns:xlrd2="http://schemas.microsoft.com/office/spreadsheetml/2017/richdata2" ref="A18:M18">
    <sortCondition ref="A18"/>
  </sortState>
  <mergeCells count="27"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L12:M12"/>
    <mergeCell ref="F13:G13"/>
    <mergeCell ref="H13:I13"/>
    <mergeCell ref="J13:K13"/>
    <mergeCell ref="L13:M13"/>
    <mergeCell ref="B11:C11"/>
    <mergeCell ref="D11:E11"/>
    <mergeCell ref="F11:I11"/>
    <mergeCell ref="J11:K11"/>
    <mergeCell ref="L11:M11"/>
    <mergeCell ref="B12:C12"/>
    <mergeCell ref="D12:E12"/>
    <mergeCell ref="F12:G12"/>
    <mergeCell ref="H12:I12"/>
    <mergeCell ref="J12:K12"/>
  </mergeCells>
  <conditionalFormatting sqref="L17 L19:L20">
    <cfRule type="cellIs" dxfId="2" priority="4" operator="greaterThanOrEqual">
      <formula>#REF!</formula>
    </cfRule>
  </conditionalFormatting>
  <conditionalFormatting sqref="L17:L18">
    <cfRule type="cellIs" dxfId="1" priority="59" operator="greaterThanOrEqual">
      <formula>$L$22</formula>
    </cfRule>
  </conditionalFormatting>
  <conditionalFormatting sqref="L26:L35">
    <cfRule type="expression" dxfId="0" priority="8">
      <formula>L26&gt;=#REF!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8"/>
  <sheetViews>
    <sheetView zoomScale="90" zoomScaleNormal="90" workbookViewId="0">
      <selection sqref="A1:F1"/>
    </sheetView>
  </sheetViews>
  <sheetFormatPr defaultColWidth="8.85546875" defaultRowHeight="14.25" x14ac:dyDescent="0.2"/>
  <cols>
    <col min="1" max="1" width="9.5703125" style="24" customWidth="1"/>
    <col min="2" max="2" width="10.42578125" style="24" customWidth="1"/>
    <col min="3" max="3" width="15.5703125" style="37" customWidth="1"/>
    <col min="4" max="4" width="16.85546875" style="37" customWidth="1"/>
    <col min="5" max="5" width="15.85546875" style="24" customWidth="1"/>
    <col min="6" max="6" width="8.7109375" style="24" customWidth="1"/>
    <col min="7" max="7" width="7.7109375" style="23" customWidth="1"/>
    <col min="8" max="8" width="17.42578125" style="23" customWidth="1"/>
    <col min="9" max="9" width="15.140625" style="23" customWidth="1"/>
    <col min="10" max="10" width="13.85546875" style="17" customWidth="1"/>
    <col min="11" max="11" width="12.5703125" style="17" customWidth="1"/>
    <col min="12" max="12" width="18.42578125" style="17" customWidth="1"/>
    <col min="13" max="13" width="22.5703125" style="17" customWidth="1"/>
    <col min="15" max="15" width="11.140625" customWidth="1"/>
    <col min="16" max="16" width="12.7109375" customWidth="1"/>
    <col min="17" max="17" width="9.85546875" customWidth="1"/>
  </cols>
  <sheetData>
    <row r="1" spans="1:13" s="27" customFormat="1" ht="15" x14ac:dyDescent="0.25">
      <c r="A1" s="65" t="s">
        <v>0</v>
      </c>
      <c r="B1" s="63"/>
      <c r="C1" s="63"/>
      <c r="D1" s="63"/>
      <c r="E1" s="63"/>
      <c r="F1" s="63"/>
      <c r="G1" s="54"/>
      <c r="H1" s="26"/>
      <c r="I1" s="26"/>
      <c r="J1" s="19"/>
      <c r="K1" s="19"/>
      <c r="L1" s="19"/>
      <c r="M1" s="19"/>
    </row>
    <row r="2" spans="1:13" s="27" customFormat="1" ht="15" x14ac:dyDescent="0.25">
      <c r="A2" s="65" t="s">
        <v>1</v>
      </c>
      <c r="B2" s="63"/>
      <c r="C2" s="63"/>
      <c r="D2" s="63"/>
      <c r="E2" s="63"/>
      <c r="F2" s="63"/>
      <c r="G2" s="26"/>
      <c r="H2" s="26"/>
      <c r="I2" s="26"/>
      <c r="J2" s="19"/>
      <c r="K2" s="19"/>
      <c r="L2" s="19"/>
      <c r="M2" s="19"/>
    </row>
    <row r="3" spans="1:13" s="27" customFormat="1" ht="15" customHeight="1" x14ac:dyDescent="0.25">
      <c r="A3" s="63"/>
      <c r="B3" s="63"/>
      <c r="C3" s="63"/>
      <c r="D3" s="63"/>
      <c r="E3" s="63"/>
      <c r="F3" s="63"/>
      <c r="G3" s="26"/>
      <c r="H3" s="26"/>
      <c r="I3" s="26"/>
      <c r="J3" s="19"/>
      <c r="K3" s="19"/>
      <c r="L3" s="19"/>
      <c r="M3" s="19"/>
    </row>
    <row r="4" spans="1:13" s="27" customFormat="1" ht="15" customHeight="1" x14ac:dyDescent="0.25">
      <c r="A4" s="28" t="s">
        <v>2</v>
      </c>
      <c r="B4" s="62" t="s">
        <v>3</v>
      </c>
      <c r="C4" s="63"/>
      <c r="D4" s="63"/>
      <c r="E4" s="63"/>
      <c r="F4" s="63"/>
      <c r="G4" s="46"/>
      <c r="H4" s="26"/>
      <c r="I4" s="26"/>
      <c r="J4" s="46"/>
      <c r="K4" s="19"/>
      <c r="L4" s="19"/>
      <c r="M4" s="19"/>
    </row>
    <row r="5" spans="1:13" s="27" customFormat="1" ht="15" customHeight="1" x14ac:dyDescent="0.25">
      <c r="A5" s="66" t="s">
        <v>4</v>
      </c>
      <c r="B5" s="63"/>
      <c r="C5" s="63"/>
      <c r="D5" s="63"/>
      <c r="E5" s="63"/>
      <c r="F5" s="63"/>
      <c r="G5" s="26"/>
      <c r="H5" s="26"/>
      <c r="I5" s="26"/>
      <c r="J5" s="49"/>
      <c r="K5" s="49"/>
      <c r="L5" s="19"/>
      <c r="M5" s="19"/>
    </row>
    <row r="6" spans="1:13" s="27" customFormat="1" ht="15" customHeight="1" x14ac:dyDescent="0.25">
      <c r="A6" s="28" t="s">
        <v>5</v>
      </c>
      <c r="B6" s="62" t="s">
        <v>6</v>
      </c>
      <c r="C6" s="63"/>
      <c r="D6" s="63"/>
      <c r="E6" s="63"/>
      <c r="F6" s="63"/>
      <c r="G6" s="26"/>
      <c r="H6" s="26"/>
      <c r="I6" s="26"/>
      <c r="J6" s="19"/>
      <c r="K6" s="19"/>
      <c r="L6" s="19"/>
      <c r="M6" s="19"/>
    </row>
    <row r="7" spans="1:13" s="27" customFormat="1" ht="15" customHeight="1" x14ac:dyDescent="0.25">
      <c r="A7" s="28" t="s">
        <v>7</v>
      </c>
      <c r="B7" s="62" t="s">
        <v>8</v>
      </c>
      <c r="C7" s="63"/>
      <c r="D7" s="63"/>
      <c r="E7" s="63"/>
      <c r="F7" s="63"/>
      <c r="G7" s="46"/>
      <c r="H7" s="26"/>
      <c r="I7" s="26"/>
      <c r="J7" s="19"/>
      <c r="K7" s="19"/>
      <c r="L7" s="19"/>
      <c r="M7" s="19"/>
    </row>
    <row r="8" spans="1:13" s="27" customFormat="1" ht="15" customHeight="1" x14ac:dyDescent="0.25">
      <c r="A8" s="28" t="s">
        <v>9</v>
      </c>
      <c r="B8" s="62" t="s">
        <v>10</v>
      </c>
      <c r="C8" s="63"/>
      <c r="D8" s="63"/>
      <c r="E8" s="63"/>
      <c r="F8" s="63"/>
      <c r="G8" s="26"/>
      <c r="H8" s="26"/>
      <c r="I8" s="26"/>
      <c r="J8" s="19"/>
      <c r="K8" s="19"/>
      <c r="L8" s="19"/>
      <c r="M8" s="19"/>
    </row>
    <row r="9" spans="1:13" s="27" customFormat="1" ht="14.45" customHeight="1" x14ac:dyDescent="0.25">
      <c r="A9" s="28" t="s">
        <v>11</v>
      </c>
      <c r="B9" s="62" t="s">
        <v>12</v>
      </c>
      <c r="C9" s="63"/>
      <c r="D9" s="63"/>
      <c r="E9" s="63"/>
      <c r="F9" s="63"/>
      <c r="G9" s="26"/>
      <c r="H9" s="26"/>
      <c r="I9" s="26"/>
      <c r="J9" s="19"/>
      <c r="K9" s="19"/>
      <c r="L9" s="19"/>
      <c r="M9" s="19"/>
    </row>
    <row r="10" spans="1:13" s="27" customFormat="1" ht="15" x14ac:dyDescent="0.25">
      <c r="A10" s="28" t="s">
        <v>13</v>
      </c>
      <c r="B10" s="64" t="s">
        <v>73</v>
      </c>
      <c r="C10" s="63"/>
      <c r="D10" s="63"/>
      <c r="E10" s="63"/>
      <c r="F10" s="63"/>
      <c r="I10" s="19"/>
      <c r="J10" s="19"/>
      <c r="K10" s="19"/>
      <c r="L10" s="19"/>
      <c r="M10" s="29"/>
    </row>
    <row r="11" spans="1:13" s="27" customFormat="1" ht="15" x14ac:dyDescent="0.25">
      <c r="A11" s="38" t="s">
        <v>64</v>
      </c>
      <c r="B11" s="30"/>
      <c r="C11" s="31"/>
      <c r="D11" s="31"/>
      <c r="E11" s="24"/>
      <c r="F11" s="17"/>
      <c r="G11" s="26"/>
      <c r="H11" s="32" t="s">
        <v>14</v>
      </c>
      <c r="I11" s="19"/>
      <c r="J11" s="19"/>
      <c r="K11" s="19"/>
      <c r="L11" s="19"/>
      <c r="M11" s="29"/>
    </row>
    <row r="12" spans="1:13" s="27" customFormat="1" ht="48" customHeight="1" thickBot="1" x14ac:dyDescent="0.3">
      <c r="A12" s="33" t="s">
        <v>15</v>
      </c>
      <c r="B12" s="33" t="s">
        <v>16</v>
      </c>
      <c r="C12" s="34" t="s">
        <v>17</v>
      </c>
      <c r="D12" s="34" t="s">
        <v>18</v>
      </c>
      <c r="E12" s="33" t="s">
        <v>19</v>
      </c>
      <c r="F12" s="19"/>
      <c r="G12" s="19"/>
      <c r="H12" s="35" t="s">
        <v>20</v>
      </c>
      <c r="I12" s="35" t="s">
        <v>21</v>
      </c>
      <c r="J12" s="35" t="s">
        <v>17</v>
      </c>
      <c r="K12" s="35" t="s">
        <v>18</v>
      </c>
      <c r="L12" s="35" t="s">
        <v>22</v>
      </c>
      <c r="M12" s="35" t="s">
        <v>23</v>
      </c>
    </row>
    <row r="13" spans="1:13" s="27" customFormat="1" ht="13.9" customHeight="1" thickTop="1" x14ac:dyDescent="0.25">
      <c r="A13" s="36" t="s">
        <v>24</v>
      </c>
      <c r="B13" s="36">
        <v>2022</v>
      </c>
      <c r="C13" s="53">
        <v>162825</v>
      </c>
      <c r="D13" s="53">
        <v>7207</v>
      </c>
      <c r="E13" s="40">
        <f t="shared" ref="E13:E41" si="0">ROUND(TRUNC(D13/C13,4)*100,1)</f>
        <v>4.4000000000000004</v>
      </c>
      <c r="F13" s="19"/>
      <c r="G13" s="20"/>
      <c r="H13" s="21">
        <v>44562</v>
      </c>
      <c r="I13" s="21">
        <f>DATE(YEAR(H13),MONTH(H13)+23,DAY(H13))</f>
        <v>45261</v>
      </c>
      <c r="J13" s="22">
        <f>SUM(C13:C36)</f>
        <v>3976843</v>
      </c>
      <c r="K13" s="22">
        <f>SUM(D13:D36)</f>
        <v>144911</v>
      </c>
      <c r="L13" s="41">
        <f>ROUND(TRUNC(K13/J13, 4)*100, 1)</f>
        <v>3.6</v>
      </c>
      <c r="M13" s="41">
        <f>ROUND(TRUNC(TRUNC(K13/J13, 4) * 1.2, 4) * 100, 1)</f>
        <v>4.4000000000000004</v>
      </c>
    </row>
    <row r="14" spans="1:13" s="27" customFormat="1" ht="13.9" customHeight="1" x14ac:dyDescent="0.25">
      <c r="A14" s="36" t="s">
        <v>25</v>
      </c>
      <c r="B14" s="36">
        <v>2022</v>
      </c>
      <c r="C14" s="53">
        <v>163725</v>
      </c>
      <c r="D14" s="53">
        <v>6782</v>
      </c>
      <c r="E14" s="40">
        <f t="shared" si="0"/>
        <v>4.0999999999999996</v>
      </c>
      <c r="F14" s="19"/>
      <c r="G14" s="20"/>
      <c r="H14" s="21"/>
      <c r="I14" s="21"/>
      <c r="J14" s="22"/>
      <c r="K14" s="22"/>
      <c r="L14" s="41"/>
      <c r="M14" s="41"/>
    </row>
    <row r="15" spans="1:13" s="27" customFormat="1" ht="13.9" customHeight="1" x14ac:dyDescent="0.25">
      <c r="A15" s="36" t="s">
        <v>26</v>
      </c>
      <c r="B15" s="36">
        <v>2022</v>
      </c>
      <c r="C15" s="53">
        <v>164274</v>
      </c>
      <c r="D15" s="53">
        <v>6168</v>
      </c>
      <c r="E15" s="40">
        <f t="shared" si="0"/>
        <v>3.8</v>
      </c>
      <c r="F15" s="19"/>
      <c r="G15" s="20"/>
      <c r="H15" s="21"/>
      <c r="I15" s="21"/>
      <c r="J15" s="22"/>
      <c r="K15" s="22"/>
      <c r="L15" s="41"/>
      <c r="M15" s="41"/>
    </row>
    <row r="16" spans="1:13" ht="13.9" customHeight="1" x14ac:dyDescent="0.2">
      <c r="A16" s="36" t="s">
        <v>27</v>
      </c>
      <c r="B16" s="36">
        <v>2022</v>
      </c>
      <c r="C16" s="53">
        <v>163449</v>
      </c>
      <c r="D16" s="53">
        <v>5458</v>
      </c>
      <c r="E16" s="40">
        <f t="shared" si="0"/>
        <v>3.3</v>
      </c>
      <c r="G16" s="20"/>
      <c r="H16" s="21"/>
      <c r="I16" s="21"/>
      <c r="J16" s="22"/>
      <c r="K16" s="22"/>
      <c r="L16" s="41"/>
      <c r="M16" s="41"/>
    </row>
    <row r="17" spans="1:13" ht="13.9" customHeight="1" x14ac:dyDescent="0.2">
      <c r="A17" s="36" t="s">
        <v>28</v>
      </c>
      <c r="B17" s="36">
        <v>2022</v>
      </c>
      <c r="C17" s="53">
        <v>164157</v>
      </c>
      <c r="D17" s="53">
        <v>5548</v>
      </c>
      <c r="E17" s="40">
        <f t="shared" si="0"/>
        <v>3.4</v>
      </c>
      <c r="G17" s="20"/>
      <c r="H17" s="21"/>
      <c r="I17" s="21"/>
      <c r="J17" s="22"/>
      <c r="K17" s="22"/>
      <c r="L17" s="41"/>
      <c r="M17" s="41"/>
    </row>
    <row r="18" spans="1:13" ht="13.9" customHeight="1" x14ac:dyDescent="0.2">
      <c r="A18" s="36" t="s">
        <v>29</v>
      </c>
      <c r="B18" s="36">
        <v>2022</v>
      </c>
      <c r="C18" s="53">
        <v>165012</v>
      </c>
      <c r="D18" s="53">
        <v>6334</v>
      </c>
      <c r="E18" s="40">
        <f t="shared" si="0"/>
        <v>3.8</v>
      </c>
      <c r="G18" s="20"/>
      <c r="H18" s="21"/>
      <c r="I18" s="21"/>
      <c r="J18" s="22"/>
      <c r="K18" s="22"/>
      <c r="L18" s="41"/>
      <c r="M18" s="41"/>
    </row>
    <row r="19" spans="1:13" ht="13.9" customHeight="1" x14ac:dyDescent="0.2">
      <c r="A19" s="36" t="s">
        <v>30</v>
      </c>
      <c r="B19" s="36">
        <v>2022</v>
      </c>
      <c r="C19" s="53">
        <v>165321</v>
      </c>
      <c r="D19" s="53">
        <v>6255</v>
      </c>
      <c r="E19" s="40">
        <f t="shared" si="0"/>
        <v>3.8</v>
      </c>
      <c r="G19" s="20"/>
      <c r="H19" s="21"/>
      <c r="I19" s="21"/>
      <c r="J19" s="22"/>
      <c r="K19" s="22"/>
      <c r="L19" s="41"/>
      <c r="M19" s="41"/>
    </row>
    <row r="20" spans="1:13" ht="13.9" customHeight="1" x14ac:dyDescent="0.2">
      <c r="A20" s="36" t="s">
        <v>31</v>
      </c>
      <c r="B20" s="36">
        <v>2022</v>
      </c>
      <c r="C20" s="53">
        <v>164971</v>
      </c>
      <c r="D20" s="53">
        <v>6256</v>
      </c>
      <c r="E20" s="40">
        <f t="shared" si="0"/>
        <v>3.8</v>
      </c>
      <c r="G20" s="20"/>
      <c r="H20" s="21"/>
      <c r="I20" s="21"/>
      <c r="J20" s="22"/>
      <c r="K20" s="22"/>
      <c r="L20" s="41"/>
      <c r="M20" s="41"/>
    </row>
    <row r="21" spans="1:13" ht="13.9" customHeight="1" x14ac:dyDescent="0.2">
      <c r="A21" s="36" t="s">
        <v>32</v>
      </c>
      <c r="B21" s="36">
        <v>2022</v>
      </c>
      <c r="C21" s="53">
        <v>164463</v>
      </c>
      <c r="D21" s="53">
        <v>5460</v>
      </c>
      <c r="E21" s="40">
        <f t="shared" si="0"/>
        <v>3.3</v>
      </c>
      <c r="G21" s="20"/>
      <c r="H21" s="21"/>
      <c r="I21" s="21"/>
      <c r="J21" s="22"/>
      <c r="K21" s="22"/>
      <c r="L21" s="41"/>
      <c r="M21" s="41"/>
    </row>
    <row r="22" spans="1:13" ht="13.9" customHeight="1" x14ac:dyDescent="0.2">
      <c r="A22" s="36" t="s">
        <v>33</v>
      </c>
      <c r="B22" s="36">
        <v>2022</v>
      </c>
      <c r="C22" s="53">
        <v>164753</v>
      </c>
      <c r="D22" s="53">
        <v>5609</v>
      </c>
      <c r="E22" s="40">
        <f t="shared" si="0"/>
        <v>3.4</v>
      </c>
      <c r="G22" s="25"/>
      <c r="H22" s="21"/>
      <c r="I22" s="21"/>
      <c r="J22" s="22"/>
      <c r="K22" s="22"/>
      <c r="L22" s="41"/>
      <c r="M22" s="41"/>
    </row>
    <row r="23" spans="1:13" ht="13.9" customHeight="1" x14ac:dyDescent="0.2">
      <c r="A23" s="36" t="s">
        <v>34</v>
      </c>
      <c r="B23" s="36">
        <v>2022</v>
      </c>
      <c r="C23" s="53">
        <v>164272</v>
      </c>
      <c r="D23" s="53">
        <v>5523</v>
      </c>
      <c r="E23" s="40">
        <f t="shared" si="0"/>
        <v>3.4</v>
      </c>
      <c r="G23" s="25"/>
      <c r="H23" s="21"/>
      <c r="I23" s="21"/>
      <c r="J23" s="22"/>
      <c r="K23" s="22"/>
      <c r="L23" s="41"/>
      <c r="M23" s="41"/>
    </row>
    <row r="24" spans="1:13" ht="13.9" customHeight="1" x14ac:dyDescent="0.2">
      <c r="A24" s="36" t="s">
        <v>35</v>
      </c>
      <c r="B24" s="36">
        <v>2022</v>
      </c>
      <c r="C24" s="53">
        <v>164224</v>
      </c>
      <c r="D24" s="53">
        <v>5352</v>
      </c>
      <c r="E24" s="40">
        <f t="shared" si="0"/>
        <v>3.3</v>
      </c>
      <c r="G24" s="25"/>
      <c r="H24" s="21"/>
      <c r="I24" s="21"/>
      <c r="J24" s="22"/>
      <c r="K24" s="22"/>
      <c r="L24" s="41"/>
      <c r="M24" s="41"/>
    </row>
    <row r="25" spans="1:13" ht="13.9" customHeight="1" x14ac:dyDescent="0.2">
      <c r="A25" s="36" t="s">
        <v>24</v>
      </c>
      <c r="B25" s="36">
        <v>2023</v>
      </c>
      <c r="C25" s="53">
        <v>165070</v>
      </c>
      <c r="D25" s="53">
        <v>6378</v>
      </c>
      <c r="E25" s="40">
        <f t="shared" si="0"/>
        <v>3.9</v>
      </c>
      <c r="G25" s="25"/>
      <c r="H25" s="21"/>
      <c r="I25" s="21"/>
      <c r="J25" s="22"/>
      <c r="K25" s="22"/>
      <c r="L25" s="41"/>
      <c r="M25" s="41"/>
    </row>
    <row r="26" spans="1:13" ht="13.9" customHeight="1" x14ac:dyDescent="0.2">
      <c r="A26" s="36" t="s">
        <v>25</v>
      </c>
      <c r="B26" s="36">
        <v>2023</v>
      </c>
      <c r="C26" s="53">
        <v>166178</v>
      </c>
      <c r="D26" s="53">
        <v>6465</v>
      </c>
      <c r="E26" s="40">
        <f t="shared" si="0"/>
        <v>3.9</v>
      </c>
      <c r="H26" s="21"/>
      <c r="I26" s="21"/>
      <c r="J26" s="22"/>
      <c r="K26" s="22"/>
      <c r="L26" s="41"/>
      <c r="M26" s="41"/>
    </row>
    <row r="27" spans="1:13" ht="13.9" customHeight="1" x14ac:dyDescent="0.2">
      <c r="A27" s="36" t="s">
        <v>26</v>
      </c>
      <c r="B27" s="36">
        <v>2023</v>
      </c>
      <c r="C27" s="53">
        <v>166783</v>
      </c>
      <c r="D27" s="53">
        <v>6043</v>
      </c>
      <c r="E27" s="40">
        <f t="shared" si="0"/>
        <v>3.6</v>
      </c>
      <c r="H27" s="21"/>
      <c r="I27" s="21"/>
      <c r="J27" s="22"/>
      <c r="K27" s="22"/>
      <c r="L27" s="41"/>
      <c r="M27" s="41"/>
    </row>
    <row r="28" spans="1:13" ht="13.9" customHeight="1" x14ac:dyDescent="0.2">
      <c r="A28" s="36" t="s">
        <v>27</v>
      </c>
      <c r="B28" s="36">
        <v>2023</v>
      </c>
      <c r="C28" s="53">
        <v>166221</v>
      </c>
      <c r="D28" s="53">
        <v>5146</v>
      </c>
      <c r="E28" s="40">
        <f t="shared" si="0"/>
        <v>3.1</v>
      </c>
      <c r="H28" s="21"/>
      <c r="I28" s="21"/>
      <c r="J28" s="22"/>
      <c r="K28" s="22"/>
      <c r="L28" s="41"/>
      <c r="M28" s="41"/>
    </row>
    <row r="29" spans="1:13" ht="13.9" customHeight="1" x14ac:dyDescent="0.2">
      <c r="A29" s="36" t="s">
        <v>28</v>
      </c>
      <c r="B29" s="36">
        <v>2023</v>
      </c>
      <c r="C29" s="53">
        <v>166702</v>
      </c>
      <c r="D29" s="53">
        <v>5700</v>
      </c>
      <c r="E29" s="40">
        <f t="shared" si="0"/>
        <v>3.4</v>
      </c>
      <c r="G29"/>
      <c r="H29" s="21"/>
      <c r="I29" s="21"/>
      <c r="J29" s="22"/>
      <c r="K29" s="22"/>
      <c r="L29" s="41"/>
      <c r="M29" s="41"/>
    </row>
    <row r="30" spans="1:13" ht="13.9" customHeight="1" x14ac:dyDescent="0.2">
      <c r="A30" s="36" t="s">
        <v>29</v>
      </c>
      <c r="B30" s="36">
        <v>2023</v>
      </c>
      <c r="C30" s="53">
        <v>167910</v>
      </c>
      <c r="D30" s="53">
        <v>6351</v>
      </c>
      <c r="E30" s="40">
        <f t="shared" si="0"/>
        <v>3.8</v>
      </c>
      <c r="G30"/>
      <c r="H30"/>
      <c r="I30"/>
      <c r="J30"/>
      <c r="K30"/>
      <c r="L30"/>
    </row>
    <row r="31" spans="1:13" ht="13.9" customHeight="1" x14ac:dyDescent="0.2">
      <c r="A31" s="36" t="s">
        <v>30</v>
      </c>
      <c r="B31" s="36">
        <v>2023</v>
      </c>
      <c r="C31" s="53">
        <v>168354</v>
      </c>
      <c r="D31" s="53">
        <v>6372</v>
      </c>
      <c r="E31" s="40">
        <f t="shared" si="0"/>
        <v>3.8</v>
      </c>
      <c r="G31"/>
      <c r="H31" s="47"/>
      <c r="I31"/>
      <c r="J31"/>
      <c r="K31"/>
      <c r="L31"/>
    </row>
    <row r="32" spans="1:13" ht="13.9" customHeight="1" x14ac:dyDescent="0.2">
      <c r="A32" s="36" t="s">
        <v>31</v>
      </c>
      <c r="B32" s="36">
        <v>2023</v>
      </c>
      <c r="C32" s="53">
        <v>168049</v>
      </c>
      <c r="D32" s="53">
        <v>6623</v>
      </c>
      <c r="E32" s="40">
        <f t="shared" si="0"/>
        <v>3.9</v>
      </c>
      <c r="G32"/>
      <c r="H32" s="47"/>
      <c r="I32"/>
      <c r="J32"/>
      <c r="K32"/>
      <c r="L32"/>
    </row>
    <row r="33" spans="1:12" ht="13.9" customHeight="1" x14ac:dyDescent="0.2">
      <c r="A33" s="36" t="s">
        <v>32</v>
      </c>
      <c r="B33" s="36">
        <v>2023</v>
      </c>
      <c r="C33" s="53">
        <v>167718</v>
      </c>
      <c r="D33" s="53">
        <v>6049</v>
      </c>
      <c r="E33" s="40">
        <f t="shared" si="0"/>
        <v>3.6</v>
      </c>
      <c r="G33"/>
      <c r="H33" s="47"/>
      <c r="I33"/>
      <c r="J33"/>
      <c r="K33"/>
      <c r="L33"/>
    </row>
    <row r="34" spans="1:12" ht="13.9" customHeight="1" x14ac:dyDescent="0.2">
      <c r="A34" s="36" t="s">
        <v>33</v>
      </c>
      <c r="B34" s="36">
        <v>2023</v>
      </c>
      <c r="C34" s="53">
        <v>167774</v>
      </c>
      <c r="D34" s="53">
        <v>6098</v>
      </c>
      <c r="E34" s="40">
        <f t="shared" si="0"/>
        <v>3.6</v>
      </c>
      <c r="G34"/>
      <c r="H34" s="47"/>
      <c r="I34"/>
      <c r="J34"/>
      <c r="K34"/>
      <c r="L34"/>
    </row>
    <row r="35" spans="1:12" ht="13.9" customHeight="1" x14ac:dyDescent="0.2">
      <c r="A35" s="36" t="s">
        <v>34</v>
      </c>
      <c r="B35" s="36">
        <v>2023</v>
      </c>
      <c r="C35" s="53">
        <v>167977</v>
      </c>
      <c r="D35" s="53">
        <v>5827</v>
      </c>
      <c r="E35" s="40">
        <f t="shared" si="0"/>
        <v>3.5</v>
      </c>
      <c r="G35"/>
      <c r="H35"/>
      <c r="I35"/>
      <c r="J35"/>
      <c r="K35"/>
      <c r="L35"/>
    </row>
    <row r="36" spans="1:12" ht="13.9" customHeight="1" x14ac:dyDescent="0.2">
      <c r="A36" s="36" t="s">
        <v>35</v>
      </c>
      <c r="B36" s="36">
        <v>2023</v>
      </c>
      <c r="C36" s="53">
        <v>166661</v>
      </c>
      <c r="D36" s="53">
        <v>5907</v>
      </c>
      <c r="E36" s="40">
        <f t="shared" si="0"/>
        <v>3.5</v>
      </c>
      <c r="G36"/>
      <c r="H36"/>
      <c r="I36"/>
      <c r="J36"/>
      <c r="K36"/>
      <c r="L36"/>
    </row>
    <row r="37" spans="1:12" x14ac:dyDescent="0.2">
      <c r="A37"/>
      <c r="B37"/>
      <c r="C37"/>
      <c r="D37"/>
      <c r="E37"/>
      <c r="G37"/>
      <c r="H37"/>
      <c r="I37"/>
      <c r="J37"/>
      <c r="K37"/>
      <c r="L37"/>
    </row>
    <row r="38" spans="1:12" x14ac:dyDescent="0.2">
      <c r="A38"/>
      <c r="B38"/>
      <c r="C38"/>
      <c r="D38"/>
      <c r="E38"/>
      <c r="G38"/>
      <c r="H38"/>
      <c r="I38"/>
      <c r="J38"/>
      <c r="K38"/>
      <c r="L38"/>
    </row>
    <row r="39" spans="1:12" x14ac:dyDescent="0.2">
      <c r="A39"/>
      <c r="B39"/>
      <c r="C39"/>
      <c r="D39"/>
      <c r="E39"/>
      <c r="G39"/>
      <c r="H39"/>
      <c r="I39"/>
      <c r="J39"/>
      <c r="K39"/>
      <c r="L39"/>
    </row>
    <row r="40" spans="1:12" x14ac:dyDescent="0.2">
      <c r="A40"/>
      <c r="B40"/>
      <c r="C40"/>
      <c r="D40"/>
      <c r="E40"/>
      <c r="G40"/>
      <c r="H40"/>
      <c r="I40"/>
      <c r="J40"/>
      <c r="K40"/>
      <c r="L40"/>
    </row>
    <row r="41" spans="1:12" x14ac:dyDescent="0.2">
      <c r="A41"/>
      <c r="B41"/>
      <c r="C41"/>
      <c r="D41"/>
      <c r="E41"/>
      <c r="G41"/>
      <c r="H41"/>
      <c r="I41"/>
      <c r="J41"/>
      <c r="K41"/>
      <c r="L41"/>
    </row>
    <row r="42" spans="1:12" x14ac:dyDescent="0.2">
      <c r="A42" s="36"/>
      <c r="B42" s="36"/>
      <c r="C42" s="53"/>
      <c r="D42" s="53"/>
      <c r="E42" s="40"/>
      <c r="G42"/>
      <c r="H42"/>
      <c r="I42"/>
      <c r="J42"/>
      <c r="K42"/>
      <c r="L42"/>
    </row>
    <row r="43" spans="1:12" x14ac:dyDescent="0.2">
      <c r="A43" s="36"/>
      <c r="B43" s="36"/>
      <c r="C43" s="53"/>
      <c r="D43" s="53"/>
      <c r="E43" s="40"/>
      <c r="G43"/>
      <c r="H43"/>
      <c r="I43"/>
      <c r="J43"/>
      <c r="K43"/>
      <c r="L43"/>
    </row>
    <row r="44" spans="1:12" x14ac:dyDescent="0.2">
      <c r="A44" s="36"/>
      <c r="B44" s="36"/>
      <c r="C44" s="53"/>
      <c r="D44" s="53"/>
      <c r="E44" s="40"/>
      <c r="G44"/>
      <c r="H44"/>
      <c r="I44"/>
      <c r="J44"/>
      <c r="K44"/>
      <c r="L44"/>
    </row>
    <row r="45" spans="1:12" x14ac:dyDescent="0.2">
      <c r="A45" s="36"/>
      <c r="B45" s="36"/>
      <c r="C45" s="53"/>
      <c r="D45" s="53"/>
      <c r="E45" s="40"/>
      <c r="G45"/>
      <c r="H45"/>
      <c r="I45"/>
      <c r="J45"/>
      <c r="K45"/>
      <c r="L45"/>
    </row>
    <row r="46" spans="1:12" x14ac:dyDescent="0.2">
      <c r="A46" s="36"/>
      <c r="B46" s="36"/>
      <c r="C46" s="53"/>
      <c r="D46" s="53"/>
      <c r="E46" s="40"/>
      <c r="G46"/>
      <c r="H46"/>
      <c r="I46"/>
      <c r="J46"/>
      <c r="K46"/>
      <c r="L46"/>
    </row>
    <row r="47" spans="1:12" x14ac:dyDescent="0.2">
      <c r="A47" s="36"/>
      <c r="B47" s="36"/>
      <c r="C47" s="53"/>
      <c r="D47" s="53"/>
      <c r="E47" s="40"/>
      <c r="G47"/>
      <c r="H47"/>
      <c r="I47"/>
      <c r="J47"/>
      <c r="K47"/>
      <c r="L47"/>
    </row>
    <row r="48" spans="1:12" x14ac:dyDescent="0.2">
      <c r="A48" s="36"/>
      <c r="B48" s="36"/>
      <c r="C48" s="53"/>
      <c r="D48" s="53"/>
      <c r="E48" s="40"/>
      <c r="G48"/>
      <c r="H48"/>
      <c r="I48"/>
      <c r="J48"/>
      <c r="K48"/>
      <c r="L48"/>
    </row>
    <row r="49" spans="1:11" x14ac:dyDescent="0.2">
      <c r="A49" s="36"/>
      <c r="B49" s="36"/>
      <c r="C49" s="53"/>
      <c r="D49" s="53"/>
      <c r="E49" s="40"/>
      <c r="H49"/>
      <c r="I49"/>
      <c r="J49"/>
      <c r="K49"/>
    </row>
    <row r="50" spans="1:11" x14ac:dyDescent="0.2">
      <c r="A50" s="36"/>
      <c r="B50" s="36"/>
      <c r="C50" s="53"/>
      <c r="D50" s="53"/>
      <c r="E50" s="40"/>
      <c r="H50" s="17"/>
      <c r="I50" s="17"/>
    </row>
    <row r="51" spans="1:11" x14ac:dyDescent="0.2">
      <c r="A51" s="36"/>
      <c r="B51" s="36"/>
      <c r="C51" s="53"/>
      <c r="D51" s="53"/>
      <c r="E51" s="40"/>
      <c r="H51"/>
      <c r="I51"/>
      <c r="J51"/>
      <c r="K51"/>
    </row>
    <row r="52" spans="1:11" x14ac:dyDescent="0.2">
      <c r="C52"/>
      <c r="H52"/>
      <c r="I52"/>
      <c r="J52"/>
      <c r="K52"/>
    </row>
    <row r="53" spans="1:11" x14ac:dyDescent="0.2">
      <c r="C53"/>
      <c r="H53"/>
      <c r="I53"/>
      <c r="J53"/>
      <c r="K53"/>
    </row>
    <row r="54" spans="1:11" x14ac:dyDescent="0.2">
      <c r="C54"/>
      <c r="H54"/>
      <c r="I54"/>
      <c r="J54"/>
      <c r="K54"/>
    </row>
    <row r="55" spans="1:11" x14ac:dyDescent="0.2">
      <c r="C55"/>
      <c r="H55"/>
      <c r="I55"/>
      <c r="J55"/>
      <c r="K55"/>
    </row>
    <row r="56" spans="1:11" x14ac:dyDescent="0.2">
      <c r="C56"/>
      <c r="H56"/>
      <c r="I56"/>
      <c r="J56"/>
      <c r="K56"/>
    </row>
    <row r="57" spans="1:11" x14ac:dyDescent="0.2">
      <c r="A57" s="39"/>
      <c r="B57" s="39"/>
      <c r="C57"/>
    </row>
    <row r="58" spans="1:11" x14ac:dyDescent="0.2">
      <c r="A58" s="39"/>
      <c r="B58" s="39"/>
      <c r="C58"/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A5:F5"/>
    <mergeCell ref="B6:F6"/>
  </mergeCells>
  <phoneticPr fontId="29" type="noConversion"/>
  <hyperlinks>
    <hyperlink ref="A10" r:id="rId1" display="http://www.bls.gov/webapps/legacy/cpsatab1.htm" xr:uid="{8A44A7CC-BEA0-4DBA-A898-CBA57E905AC5}"/>
    <hyperlink ref="A11" r:id="rId2" xr:uid="{1F52EE17-D02A-4F75-AE42-2111CAF4F884}"/>
  </hyperlinks>
  <pageMargins left="0.7" right="0.7" top="0.75" bottom="0.75" header="0.3" footer="0.3"/>
  <pageSetup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E1787-8A7E-4E20-9658-EA05B7654819}">
  <dimension ref="A1:N52"/>
  <sheetViews>
    <sheetView workbookViewId="0">
      <selection sqref="A1:C1"/>
    </sheetView>
  </sheetViews>
  <sheetFormatPr defaultColWidth="8.7109375" defaultRowHeight="12.75" x14ac:dyDescent="0.2"/>
  <cols>
    <col min="1" max="1" width="25" style="44" customWidth="1"/>
    <col min="2" max="2" width="9" style="44" customWidth="1"/>
    <col min="3" max="3" width="14" style="44" customWidth="1"/>
    <col min="4" max="4" width="15" style="44" customWidth="1"/>
    <col min="5" max="5" width="9.7109375" style="44" customWidth="1"/>
    <col min="6" max="6" width="8.7109375" style="44"/>
    <col min="7" max="7" width="16.28515625" style="44" customWidth="1"/>
    <col min="8" max="13" width="16.28515625" style="72" customWidth="1"/>
    <col min="14" max="14" width="15.5703125" style="44" customWidth="1"/>
    <col min="15" max="16384" width="8.7109375" style="44"/>
  </cols>
  <sheetData>
    <row r="1" spans="1:14" x14ac:dyDescent="0.2">
      <c r="A1" s="70" t="s">
        <v>65</v>
      </c>
      <c r="B1" s="68"/>
      <c r="C1" s="68"/>
    </row>
    <row r="2" spans="1:14" x14ac:dyDescent="0.2">
      <c r="A2" s="70" t="s">
        <v>1</v>
      </c>
      <c r="B2" s="68"/>
      <c r="C2" s="68"/>
    </row>
    <row r="3" spans="1:14" x14ac:dyDescent="0.2">
      <c r="A3" s="68"/>
      <c r="B3" s="68"/>
      <c r="C3" s="68"/>
    </row>
    <row r="4" spans="1:14" ht="13.15" customHeight="1" x14ac:dyDescent="0.2">
      <c r="A4" s="42" t="s">
        <v>2</v>
      </c>
      <c r="B4" s="67" t="s">
        <v>76</v>
      </c>
      <c r="C4" s="67"/>
      <c r="E4" s="48"/>
    </row>
    <row r="5" spans="1:14" x14ac:dyDescent="0.2">
      <c r="A5" s="71" t="s">
        <v>4</v>
      </c>
      <c r="B5" s="68"/>
      <c r="C5" s="68"/>
      <c r="E5" s="50"/>
    </row>
    <row r="6" spans="1:14" x14ac:dyDescent="0.2">
      <c r="A6" s="42" t="s">
        <v>66</v>
      </c>
      <c r="B6" s="67" t="s">
        <v>75</v>
      </c>
      <c r="C6" s="68"/>
      <c r="E6" s="50"/>
    </row>
    <row r="7" spans="1:14" x14ac:dyDescent="0.2">
      <c r="A7" s="42" t="s">
        <v>67</v>
      </c>
      <c r="B7" s="67" t="s">
        <v>68</v>
      </c>
      <c r="C7" s="68"/>
      <c r="G7" s="48"/>
    </row>
    <row r="8" spans="1:14" x14ac:dyDescent="0.2">
      <c r="A8" s="42" t="s">
        <v>69</v>
      </c>
      <c r="B8" s="67" t="s">
        <v>75</v>
      </c>
      <c r="C8" s="68"/>
    </row>
    <row r="9" spans="1:14" x14ac:dyDescent="0.2">
      <c r="A9" s="42" t="s">
        <v>13</v>
      </c>
      <c r="B9" s="69" t="s">
        <v>73</v>
      </c>
      <c r="C9" s="68"/>
      <c r="G9" s="45"/>
    </row>
    <row r="10" spans="1:14" x14ac:dyDescent="0.2">
      <c r="G10" s="45" t="s">
        <v>79</v>
      </c>
    </row>
    <row r="11" spans="1:14" ht="26.25" thickBot="1" x14ac:dyDescent="0.25">
      <c r="A11" s="43" t="s">
        <v>15</v>
      </c>
      <c r="B11" s="43" t="s">
        <v>70</v>
      </c>
      <c r="C11" s="43" t="s">
        <v>54</v>
      </c>
      <c r="D11" s="43" t="s">
        <v>71</v>
      </c>
      <c r="G11" s="76" t="s">
        <v>20</v>
      </c>
      <c r="H11" s="76" t="s">
        <v>21</v>
      </c>
      <c r="I11" s="76" t="s">
        <v>17</v>
      </c>
      <c r="J11" s="76" t="s">
        <v>18</v>
      </c>
      <c r="K11" s="76" t="s">
        <v>78</v>
      </c>
    </row>
    <row r="12" spans="1:14" ht="13.5" thickTop="1" x14ac:dyDescent="0.2">
      <c r="A12" s="51">
        <v>2022</v>
      </c>
      <c r="B12" s="51" t="s">
        <v>24</v>
      </c>
      <c r="C12" s="39">
        <v>19126975</v>
      </c>
      <c r="D12" s="39">
        <v>1068314</v>
      </c>
      <c r="G12" s="74">
        <v>44562</v>
      </c>
      <c r="H12" s="74">
        <f>DATE(YEAR(G12),MONTH(G12)+23,DAY(G12))</f>
        <v>45261</v>
      </c>
      <c r="I12" s="75">
        <f>SUM(C12:C35)</f>
        <v>461731528</v>
      </c>
      <c r="J12" s="75">
        <f>SUM(D12:D35)</f>
        <v>20884597</v>
      </c>
      <c r="K12" s="72">
        <f>ROUND(TRUNC(J12/I12,4)*100,1)</f>
        <v>4.5</v>
      </c>
      <c r="M12" s="73"/>
      <c r="N12" s="45"/>
    </row>
    <row r="13" spans="1:14" x14ac:dyDescent="0.2">
      <c r="A13" s="51">
        <v>2022</v>
      </c>
      <c r="B13" s="51" t="s">
        <v>25</v>
      </c>
      <c r="C13" s="39">
        <v>19256734</v>
      </c>
      <c r="D13" s="39">
        <v>967537</v>
      </c>
    </row>
    <row r="14" spans="1:14" x14ac:dyDescent="0.2">
      <c r="A14" s="51">
        <v>2022</v>
      </c>
      <c r="B14" s="51" t="s">
        <v>26</v>
      </c>
      <c r="C14" s="39">
        <v>19266057</v>
      </c>
      <c r="D14" s="39">
        <v>871912</v>
      </c>
      <c r="H14" s="74"/>
      <c r="I14" s="74"/>
      <c r="J14" s="75"/>
      <c r="K14" s="75"/>
    </row>
    <row r="15" spans="1:14" x14ac:dyDescent="0.2">
      <c r="A15" s="51">
        <v>2022</v>
      </c>
      <c r="B15" s="51" t="s">
        <v>27</v>
      </c>
      <c r="C15" s="39">
        <v>19068552</v>
      </c>
      <c r="D15" s="39">
        <v>769679</v>
      </c>
      <c r="H15" s="74"/>
      <c r="I15" s="74"/>
      <c r="J15" s="75"/>
      <c r="K15" s="75"/>
    </row>
    <row r="16" spans="1:14" x14ac:dyDescent="0.2">
      <c r="A16" s="51">
        <v>2022</v>
      </c>
      <c r="B16" s="51" t="s">
        <v>28</v>
      </c>
      <c r="C16" s="39">
        <v>19135081</v>
      </c>
      <c r="D16" s="39">
        <v>710225</v>
      </c>
      <c r="H16" s="74"/>
      <c r="I16" s="74"/>
      <c r="J16" s="75"/>
      <c r="K16" s="75"/>
    </row>
    <row r="17" spans="1:13" x14ac:dyDescent="0.2">
      <c r="A17" s="51">
        <v>2022</v>
      </c>
      <c r="B17" s="51" t="s">
        <v>29</v>
      </c>
      <c r="C17" s="39">
        <v>19088786</v>
      </c>
      <c r="D17" s="39">
        <v>801588</v>
      </c>
      <c r="H17" s="74"/>
      <c r="I17" s="74"/>
      <c r="J17" s="75"/>
      <c r="K17" s="75"/>
    </row>
    <row r="18" spans="1:13" x14ac:dyDescent="0.2">
      <c r="A18" s="51">
        <v>2022</v>
      </c>
      <c r="B18" s="51" t="s">
        <v>30</v>
      </c>
      <c r="C18" s="39">
        <v>19157255</v>
      </c>
      <c r="D18" s="39">
        <v>796028</v>
      </c>
      <c r="H18" s="74"/>
      <c r="I18" s="74"/>
      <c r="J18" s="75"/>
      <c r="K18" s="75"/>
    </row>
    <row r="19" spans="1:13" x14ac:dyDescent="0.2">
      <c r="A19" s="51">
        <v>2022</v>
      </c>
      <c r="B19" s="51" t="s">
        <v>31</v>
      </c>
      <c r="C19" s="39">
        <v>19142225</v>
      </c>
      <c r="D19" s="39">
        <v>801438</v>
      </c>
      <c r="H19" s="74"/>
      <c r="I19" s="74"/>
      <c r="J19" s="75"/>
      <c r="K19" s="75"/>
    </row>
    <row r="20" spans="1:13" x14ac:dyDescent="0.2">
      <c r="A20" s="51">
        <v>2022</v>
      </c>
      <c r="B20" s="51" t="s">
        <v>32</v>
      </c>
      <c r="C20" s="39">
        <v>19209742</v>
      </c>
      <c r="D20" s="39">
        <v>730150</v>
      </c>
      <c r="H20" s="74"/>
      <c r="I20" s="74"/>
      <c r="J20" s="75"/>
      <c r="K20" s="75"/>
    </row>
    <row r="21" spans="1:13" x14ac:dyDescent="0.2">
      <c r="A21" s="51">
        <v>2022</v>
      </c>
      <c r="B21" s="51" t="s">
        <v>33</v>
      </c>
      <c r="C21" s="39">
        <v>19221380</v>
      </c>
      <c r="D21" s="39">
        <v>768585</v>
      </c>
    </row>
    <row r="22" spans="1:13" x14ac:dyDescent="0.2">
      <c r="A22" s="51">
        <v>2022</v>
      </c>
      <c r="B22" s="51" t="s">
        <v>34</v>
      </c>
      <c r="C22" s="39">
        <v>19204485</v>
      </c>
      <c r="D22" s="39">
        <v>796802</v>
      </c>
    </row>
    <row r="23" spans="1:13" x14ac:dyDescent="0.2">
      <c r="A23" s="51">
        <v>2022</v>
      </c>
      <c r="B23" s="51" t="s">
        <v>35</v>
      </c>
      <c r="C23" s="39">
        <v>19154818</v>
      </c>
      <c r="D23" s="39">
        <v>762843</v>
      </c>
      <c r="G23" s="45"/>
      <c r="H23" s="73"/>
      <c r="I23" s="73"/>
      <c r="J23" s="73"/>
      <c r="K23" s="73"/>
      <c r="L23" s="73"/>
      <c r="M23" s="73"/>
    </row>
    <row r="24" spans="1:13" x14ac:dyDescent="0.2">
      <c r="A24" s="51">
        <v>2023</v>
      </c>
      <c r="B24" s="51" t="s">
        <v>24</v>
      </c>
      <c r="C24" s="39">
        <v>19161412</v>
      </c>
      <c r="D24" s="39">
        <v>898944</v>
      </c>
      <c r="H24" s="74"/>
      <c r="I24" s="74"/>
      <c r="J24" s="75"/>
      <c r="K24" s="75"/>
    </row>
    <row r="25" spans="1:13" x14ac:dyDescent="0.2">
      <c r="A25" s="51">
        <v>2023</v>
      </c>
      <c r="B25" s="51" t="s">
        <v>25</v>
      </c>
      <c r="C25" s="39">
        <v>19354958</v>
      </c>
      <c r="D25" s="39">
        <v>925636</v>
      </c>
      <c r="H25" s="74"/>
      <c r="I25" s="74"/>
      <c r="J25" s="75"/>
      <c r="K25" s="75"/>
    </row>
    <row r="26" spans="1:13" x14ac:dyDescent="0.2">
      <c r="A26" s="51">
        <v>2023</v>
      </c>
      <c r="B26" s="51" t="s">
        <v>26</v>
      </c>
      <c r="C26" s="39">
        <v>19386551</v>
      </c>
      <c r="D26" s="39">
        <v>904111</v>
      </c>
      <c r="H26" s="74"/>
      <c r="I26" s="74"/>
      <c r="J26" s="75"/>
      <c r="K26" s="75"/>
    </row>
    <row r="27" spans="1:13" x14ac:dyDescent="0.2">
      <c r="A27" s="51">
        <v>2023</v>
      </c>
      <c r="B27" s="51" t="s">
        <v>27</v>
      </c>
      <c r="C27" s="39">
        <v>19200772</v>
      </c>
      <c r="D27" s="39">
        <v>794481</v>
      </c>
      <c r="H27" s="74"/>
      <c r="I27" s="74"/>
      <c r="J27" s="75"/>
      <c r="K27" s="75"/>
    </row>
    <row r="28" spans="1:13" x14ac:dyDescent="0.2">
      <c r="A28" s="51">
        <v>2023</v>
      </c>
      <c r="B28" s="51" t="s">
        <v>28</v>
      </c>
      <c r="C28" s="39">
        <v>19253189</v>
      </c>
      <c r="D28" s="39">
        <v>828410</v>
      </c>
      <c r="H28" s="74"/>
      <c r="I28" s="74"/>
      <c r="J28" s="75"/>
      <c r="K28" s="75"/>
    </row>
    <row r="29" spans="1:13" x14ac:dyDescent="0.2">
      <c r="A29" s="51">
        <v>2023</v>
      </c>
      <c r="B29" s="51" t="s">
        <v>29</v>
      </c>
      <c r="C29" s="39">
        <v>19239475</v>
      </c>
      <c r="D29" s="39">
        <v>913670</v>
      </c>
      <c r="H29" s="74"/>
      <c r="I29" s="74"/>
      <c r="J29" s="75"/>
      <c r="K29" s="75"/>
    </row>
    <row r="30" spans="1:13" x14ac:dyDescent="0.2">
      <c r="A30" s="51">
        <v>2023</v>
      </c>
      <c r="B30" s="51" t="s">
        <v>30</v>
      </c>
      <c r="C30" s="39">
        <v>19338842</v>
      </c>
      <c r="D30" s="39">
        <v>937215</v>
      </c>
      <c r="H30" s="74"/>
      <c r="I30" s="74"/>
      <c r="J30" s="75"/>
      <c r="K30" s="75"/>
    </row>
    <row r="31" spans="1:13" x14ac:dyDescent="0.2">
      <c r="A31" s="51">
        <v>2023</v>
      </c>
      <c r="B31" s="51" t="s">
        <v>31</v>
      </c>
      <c r="C31" s="39">
        <v>19346331</v>
      </c>
      <c r="D31" s="39">
        <v>1001351</v>
      </c>
      <c r="H31" s="74"/>
      <c r="I31" s="74"/>
      <c r="J31" s="75"/>
      <c r="K31" s="75"/>
    </row>
    <row r="32" spans="1:13" x14ac:dyDescent="0.2">
      <c r="A32" s="51">
        <v>2023</v>
      </c>
      <c r="B32" s="51" t="s">
        <v>32</v>
      </c>
      <c r="C32" s="39">
        <v>19413126</v>
      </c>
      <c r="D32" s="39">
        <v>943226</v>
      </c>
      <c r="H32" s="74"/>
      <c r="I32" s="74"/>
      <c r="J32" s="75"/>
      <c r="K32" s="75"/>
    </row>
    <row r="33" spans="1:11" x14ac:dyDescent="0.2">
      <c r="A33" s="51">
        <v>2023</v>
      </c>
      <c r="B33" s="51" t="s">
        <v>33</v>
      </c>
      <c r="C33" s="39">
        <v>19378197</v>
      </c>
      <c r="D33" s="39">
        <v>963028</v>
      </c>
    </row>
    <row r="34" spans="1:11" x14ac:dyDescent="0.2">
      <c r="A34" s="51">
        <v>2023</v>
      </c>
      <c r="B34" s="51" t="s">
        <v>34</v>
      </c>
      <c r="C34" s="39">
        <v>19403032</v>
      </c>
      <c r="D34" s="39">
        <v>958633</v>
      </c>
    </row>
    <row r="35" spans="1:11" x14ac:dyDescent="0.2">
      <c r="A35" s="51">
        <v>2023</v>
      </c>
      <c r="B35" s="51" t="s">
        <v>35</v>
      </c>
      <c r="C35" s="39">
        <v>19223553</v>
      </c>
      <c r="D35" s="39">
        <v>970791</v>
      </c>
    </row>
    <row r="36" spans="1:11" x14ac:dyDescent="0.2">
      <c r="A36"/>
      <c r="B36"/>
      <c r="C36"/>
      <c r="D36"/>
      <c r="E36"/>
    </row>
    <row r="37" spans="1:11" x14ac:dyDescent="0.2">
      <c r="A37"/>
      <c r="B37"/>
      <c r="C37"/>
      <c r="D37"/>
      <c r="E37"/>
    </row>
    <row r="38" spans="1:11" x14ac:dyDescent="0.2">
      <c r="A38"/>
      <c r="B38"/>
      <c r="C38"/>
      <c r="D38"/>
      <c r="E38"/>
      <c r="H38" s="74"/>
      <c r="I38" s="74"/>
      <c r="J38" s="75"/>
      <c r="K38" s="75"/>
    </row>
    <row r="39" spans="1:11" x14ac:dyDescent="0.2">
      <c r="A39"/>
      <c r="B39"/>
      <c r="C39"/>
      <c r="D39"/>
      <c r="E39"/>
      <c r="H39" s="74"/>
      <c r="I39" s="74"/>
      <c r="J39" s="75"/>
      <c r="K39" s="75"/>
    </row>
    <row r="40" spans="1:11" x14ac:dyDescent="0.2">
      <c r="A40"/>
      <c r="B40"/>
      <c r="C40"/>
      <c r="D40"/>
      <c r="H40" s="74"/>
      <c r="I40" s="74"/>
      <c r="J40" s="75"/>
      <c r="K40" s="75"/>
    </row>
    <row r="41" spans="1:11" x14ac:dyDescent="0.2">
      <c r="A41"/>
      <c r="B41"/>
      <c r="C41"/>
      <c r="D41"/>
      <c r="H41" s="74"/>
      <c r="I41" s="74"/>
      <c r="J41" s="75"/>
      <c r="K41" s="75"/>
    </row>
    <row r="42" spans="1:11" x14ac:dyDescent="0.2">
      <c r="A42"/>
      <c r="B42"/>
      <c r="C42"/>
      <c r="D42"/>
      <c r="H42" s="74"/>
      <c r="I42" s="74"/>
      <c r="J42" s="75"/>
      <c r="K42" s="75"/>
    </row>
    <row r="43" spans="1:11" x14ac:dyDescent="0.2">
      <c r="A43"/>
      <c r="B43"/>
      <c r="C43"/>
      <c r="D43"/>
      <c r="H43" s="74"/>
      <c r="I43" s="74"/>
      <c r="J43" s="75"/>
      <c r="K43" s="75"/>
    </row>
    <row r="44" spans="1:11" x14ac:dyDescent="0.2">
      <c r="A44"/>
      <c r="B44"/>
      <c r="C44"/>
      <c r="D44"/>
      <c r="H44" s="74"/>
      <c r="I44" s="74"/>
      <c r="J44" s="75"/>
      <c r="K44" s="75"/>
    </row>
    <row r="45" spans="1:11" x14ac:dyDescent="0.2">
      <c r="A45"/>
      <c r="B45"/>
      <c r="C45"/>
      <c r="D45"/>
      <c r="H45" s="74"/>
      <c r="I45" s="74"/>
      <c r="J45" s="75"/>
      <c r="K45" s="75"/>
    </row>
    <row r="46" spans="1:11" x14ac:dyDescent="0.2">
      <c r="A46"/>
      <c r="B46"/>
      <c r="C46"/>
      <c r="D46"/>
      <c r="H46" s="74"/>
      <c r="I46" s="74"/>
      <c r="J46" s="75"/>
      <c r="K46" s="75"/>
    </row>
    <row r="47" spans="1:11" x14ac:dyDescent="0.2">
      <c r="A47"/>
      <c r="B47"/>
      <c r="C47"/>
      <c r="D47"/>
      <c r="H47" s="74"/>
      <c r="I47" s="74"/>
      <c r="J47" s="75"/>
      <c r="K47" s="75"/>
    </row>
    <row r="48" spans="1:11" x14ac:dyDescent="0.2">
      <c r="A48"/>
      <c r="B48"/>
      <c r="C48"/>
      <c r="D48"/>
      <c r="H48" s="74"/>
      <c r="I48" s="74"/>
      <c r="J48" s="75"/>
      <c r="K48" s="75"/>
    </row>
    <row r="49" spans="1:11" x14ac:dyDescent="0.2">
      <c r="A49"/>
      <c r="B49"/>
      <c r="C49"/>
      <c r="D49"/>
      <c r="H49" s="74"/>
      <c r="I49" s="74"/>
      <c r="J49" s="75"/>
      <c r="K49" s="75"/>
    </row>
    <row r="50" spans="1:11" x14ac:dyDescent="0.2">
      <c r="A50"/>
      <c r="B50"/>
      <c r="C50"/>
      <c r="D50"/>
      <c r="H50" s="74"/>
      <c r="I50" s="74"/>
      <c r="J50" s="75"/>
      <c r="K50" s="75"/>
    </row>
    <row r="51" spans="1:11" x14ac:dyDescent="0.2">
      <c r="H51" s="74"/>
      <c r="I51" s="74"/>
      <c r="J51" s="75"/>
      <c r="K51" s="75"/>
    </row>
    <row r="52" spans="1:11" x14ac:dyDescent="0.2">
      <c r="H52" s="74"/>
      <c r="I52" s="74"/>
      <c r="J52" s="75"/>
      <c r="K52" s="75"/>
    </row>
  </sheetData>
  <mergeCells count="9">
    <mergeCell ref="B7:C7"/>
    <mergeCell ref="B8:C8"/>
    <mergeCell ref="B9:C9"/>
    <mergeCell ref="A1:C1"/>
    <mergeCell ref="A2:C2"/>
    <mergeCell ref="A3:C3"/>
    <mergeCell ref="B4:C4"/>
    <mergeCell ref="A5:C5"/>
    <mergeCell ref="B6:C6"/>
  </mergeCells>
  <phoneticPr fontId="29" type="noConversion"/>
  <pageMargins left="0.7" right="0.7" top="0.75" bottom="0.75" header="0.3" footer="0.3"/>
  <pageSetup orientation="landscape" r:id="rId1"/>
  <headerFooter>
    <oddHeader>&amp;CBureau of Labor Statistics</oddHeader>
    <oddFooter>&amp;LSource: Bureau of Labor Statistics&amp;RGenerated on: July 27, 2020 (12:28:56 PM)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42dd8d0-93bc-4a15-a2cd-49423a906912">
      <UserInfo>
        <DisplayName/>
        <AccountId xsi:nil="true"/>
        <AccountType/>
      </UserInfo>
    </SharedWithUsers>
    <TaxCatchAll xmlns="73fb875a-8af9-4255-b008-0995492d31cd" xsi:nil="true"/>
    <lcf76f155ced4ddcb4097134ff3c332f xmlns="a5f42ec3-4ee2-45fc-8d77-288bf2f0f98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EABF47CD1113448A96A17F6C8D13F9" ma:contentTypeVersion="16" ma:contentTypeDescription="Create a new document." ma:contentTypeScope="" ma:versionID="67af5dd46c12404c43f7c46cebfaf13f">
  <xsd:schema xmlns:xsd="http://www.w3.org/2001/XMLSchema" xmlns:xs="http://www.w3.org/2001/XMLSchema" xmlns:p="http://schemas.microsoft.com/office/2006/metadata/properties" xmlns:ns2="a5f42ec3-4ee2-45fc-8d77-288bf2f0f986" xmlns:ns3="442dd8d0-93bc-4a15-a2cd-49423a906912" xmlns:ns4="73fb875a-8af9-4255-b008-0995492d31cd" targetNamespace="http://schemas.microsoft.com/office/2006/metadata/properties" ma:root="true" ma:fieldsID="48c89501f545e951a2513bea9066c4a1" ns2:_="" ns3:_="" ns4:_="">
    <xsd:import namespace="a5f42ec3-4ee2-45fc-8d77-288bf2f0f986"/>
    <xsd:import namespace="442dd8d0-93bc-4a15-a2cd-49423a906912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f42ec3-4ee2-45fc-8d77-288bf2f0f9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dd8d0-93bc-4a15-a2cd-49423a9069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d90a8fe-e73d-4f13-a30e-cb0f948fa66f}" ma:internalName="TaxCatchAll" ma:showField="CatchAllData" ma:web="442dd8d0-93bc-4a15-a2cd-49423a9069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425D22-FEA7-4477-A7DE-6DDCAA96C419}">
  <ds:schemaRefs>
    <ds:schemaRef ds:uri="41fe362b-87b3-4c00-8b7e-3d3e72ecc28f"/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4a437b21-c365-4cd6-b6ba-31a4416dc0b7"/>
    <ds:schemaRef ds:uri="cb32bb7e-e0f8-47a5-9201-a2d805121534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91DC844-F650-4D38-BE32-03BF6A7839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A2E3E7-86E5-4725-817C-3A4B99FECA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National</vt:lpstr>
      <vt:lpstr>State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Catlin Nchako</dc:creator>
  <cp:lastModifiedBy>Lauren Hall</cp:lastModifiedBy>
  <dcterms:created xsi:type="dcterms:W3CDTF">2018-12-17T15:01:56Z</dcterms:created>
  <dcterms:modified xsi:type="dcterms:W3CDTF">2024-06-12T18:16:22Z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b39c65a8-6113-4547-aa1c-4609bf37b03e</vt:lpwstr>
  </property>
  <property fmtid="{D5CDD505-2E9C-101B-9397-08002B2CF9AE}" pid="3" name="ContentTypeId">
    <vt:lpwstr>0x01010086EABF47CD1113448A96A17F6C8D13F9</vt:lpwstr>
  </property>
  <property fmtid="{D5CDD505-2E9C-101B-9397-08002B2CF9AE}" pid="4" name="Order">
    <vt:r8>157850800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MediaServiceImageTags">
    <vt:lpwstr/>
  </property>
</Properties>
</file>